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24226"/>
  <mc:AlternateContent xmlns:mc="http://schemas.openxmlformats.org/markup-compatibility/2006">
    <mc:Choice Requires="x15">
      <x15ac:absPath xmlns:x15ac="http://schemas.microsoft.com/office/spreadsheetml/2010/11/ac" url="Z:\_ДЛЯ ОЗНАКОМЛЕНИЯ\2023\ОТДЕЛ БЮДЖЕТНОЙ ПОЛИТИКИ И СТРАТЕГИЧЕСКОГО ПЛАНИРОВАНИЯ\01-09 Переписка с министерствами КБР по основ направлениям деят-ти\о ходе выполнения ГП\за 2023 год\"/>
    </mc:Choice>
  </mc:AlternateContent>
  <xr:revisionPtr revIDLastSave="0" documentId="13_ncr:1_{E522CF25-98FF-4384-A521-D8E46060756C}" xr6:coauthVersionLast="45" xr6:coauthVersionMax="47" xr10:uidLastSave="{00000000-0000-0000-0000-000000000000}"/>
  <bookViews>
    <workbookView xWindow="-120" yWindow="-120" windowWidth="29040" windowHeight="15840" activeTab="3" xr2:uid="{00000000-000D-0000-FFFF-FFFF00000000}"/>
  </bookViews>
  <sheets>
    <sheet name="Титульный лист" sheetId="17" r:id="rId1"/>
    <sheet name="Табл 15" sheetId="13" r:id="rId2"/>
    <sheet name="Табл 16" sheetId="9" r:id="rId3"/>
    <sheet name="Табл 17" sheetId="18" r:id="rId4"/>
    <sheet name="Табл 19" sheetId="16" r:id="rId5"/>
    <sheet name="Табл 20" sheetId="19" r:id="rId6"/>
    <sheet name="Табл 21" sheetId="7" r:id="rId7"/>
  </sheets>
  <definedNames>
    <definedName name="_xlnm._FilterDatabase" localSheetId="2" hidden="1">'Табл 16'!$A$7:$L$139</definedName>
    <definedName name="_xlnm._FilterDatabase" localSheetId="3" hidden="1">'Табл 17'!$A$7:$L$39</definedName>
    <definedName name="_xlnm._FilterDatabase" localSheetId="5" hidden="1">'Табл 20'!$A$6:$J$120</definedName>
    <definedName name="_xlnm.Print_Titles" localSheetId="1">'Табл 15'!$4:$7</definedName>
    <definedName name="_xlnm.Print_Titles" localSheetId="2">'Табл 16'!$4:$7</definedName>
    <definedName name="_xlnm.Print_Titles" localSheetId="3">'Табл 17'!$5:$7</definedName>
    <definedName name="_xlnm.Print_Titles" localSheetId="5">'Табл 20'!$4:$6</definedName>
    <definedName name="_xlnm.Print_Titles" localSheetId="6">'Табл 21'!$4:$5</definedName>
    <definedName name="_xlnm.Print_Area" localSheetId="1">'Табл 15'!$A$1:$G$28</definedName>
    <definedName name="_xlnm.Print_Area" localSheetId="3">'Табл 17'!$A$1:$J$39</definedName>
    <definedName name="_xlnm.Print_Area" localSheetId="5">'Табл 20'!$A$1:$J$120</definedName>
    <definedName name="_xlnm.Print_Area" localSheetId="6">'Табл 21'!$A$1:$E$136</definedName>
    <definedName name="_xlnm.Print_Area" localSheetId="0">'Титульный лист'!$A$1:$B$21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0" i="13" l="1"/>
  <c r="F21" i="13" l="1"/>
  <c r="F20" i="13"/>
  <c r="F19" i="13"/>
  <c r="F9" i="13"/>
  <c r="J114" i="19" l="1"/>
  <c r="J113" i="19" s="1"/>
  <c r="I114" i="19"/>
  <c r="I113" i="19" s="1"/>
  <c r="H114" i="19"/>
  <c r="H113" i="19" s="1"/>
  <c r="J107" i="19"/>
  <c r="J106" i="19" s="1"/>
  <c r="I107" i="19"/>
  <c r="I106" i="19" s="1"/>
  <c r="H107" i="19"/>
  <c r="H106" i="19"/>
  <c r="J100" i="19"/>
  <c r="I100" i="19"/>
  <c r="I99" i="19" s="1"/>
  <c r="H100" i="19"/>
  <c r="H99" i="19" s="1"/>
  <c r="J99" i="19"/>
  <c r="J86" i="19"/>
  <c r="J85" i="19" s="1"/>
  <c r="I86" i="19"/>
  <c r="I85" i="19" s="1"/>
  <c r="H86" i="19"/>
  <c r="H85" i="19"/>
  <c r="J79" i="19"/>
  <c r="J78" i="19" s="1"/>
  <c r="I79" i="19"/>
  <c r="I78" i="19" s="1"/>
  <c r="H79" i="19"/>
  <c r="H78" i="19" s="1"/>
  <c r="J72" i="19"/>
  <c r="J71" i="19" s="1"/>
  <c r="I72" i="19"/>
  <c r="I71" i="19" s="1"/>
  <c r="H72" i="19"/>
  <c r="H71" i="19"/>
  <c r="J58" i="19"/>
  <c r="J57" i="19" s="1"/>
  <c r="I58" i="19"/>
  <c r="I57" i="19" s="1"/>
  <c r="H58" i="19"/>
  <c r="H57" i="19" s="1"/>
  <c r="J51" i="19"/>
  <c r="J50" i="19" s="1"/>
  <c r="I51" i="19"/>
  <c r="I50" i="19" s="1"/>
  <c r="H51" i="19"/>
  <c r="H50" i="19"/>
  <c r="J44" i="19"/>
  <c r="I44" i="19"/>
  <c r="I43" i="19" s="1"/>
  <c r="H44" i="19"/>
  <c r="H43" i="19" s="1"/>
  <c r="J43" i="19"/>
  <c r="J29" i="19"/>
  <c r="J28" i="19" s="1"/>
  <c r="I29" i="19"/>
  <c r="I28" i="19" s="1"/>
  <c r="H29" i="19"/>
  <c r="H28" i="19"/>
  <c r="J22" i="19"/>
  <c r="I22" i="19"/>
  <c r="I21" i="19" s="1"/>
  <c r="H22" i="19"/>
  <c r="H21" i="19" s="1"/>
  <c r="J21" i="19"/>
  <c r="J15" i="19"/>
  <c r="J14" i="19" s="1"/>
  <c r="I15" i="19"/>
  <c r="I14" i="19" s="1"/>
  <c r="H15" i="19"/>
  <c r="H14" i="19"/>
  <c r="J8" i="19"/>
  <c r="J7" i="19" s="1"/>
  <c r="I8" i="19"/>
  <c r="I7" i="19" s="1"/>
  <c r="H8" i="19"/>
  <c r="H7" i="19" s="1"/>
  <c r="E121" i="7" l="1"/>
  <c r="D121" i="7"/>
  <c r="E94" i="7"/>
  <c r="D94" i="7"/>
  <c r="E86" i="7"/>
  <c r="D86" i="7"/>
  <c r="D81" i="7"/>
  <c r="E79" i="7"/>
  <c r="D79" i="7"/>
  <c r="E62" i="7"/>
  <c r="D62" i="7"/>
  <c r="E57" i="7"/>
  <c r="D57" i="7"/>
  <c r="E46" i="7"/>
  <c r="D46" i="7"/>
  <c r="D30" i="7"/>
  <c r="E17" i="7"/>
  <c r="D17" i="7"/>
  <c r="E9" i="7" l="1"/>
  <c r="D9" i="7"/>
  <c r="E81" i="7"/>
  <c r="E110" i="7" l="1"/>
  <c r="E78" i="7" s="1"/>
  <c r="D110" i="7"/>
  <c r="D78" i="7" s="1"/>
  <c r="E118" i="7"/>
  <c r="D118" i="7"/>
  <c r="E126" i="7"/>
  <c r="D126" i="7"/>
  <c r="E30" i="7" l="1"/>
  <c r="E54" i="7" l="1"/>
  <c r="D54" i="7"/>
  <c r="E14" i="7"/>
  <c r="D14" i="7"/>
  <c r="D6" i="7" l="1"/>
  <c r="E6" i="7"/>
</calcChain>
</file>

<file path=xl/sharedStrings.xml><?xml version="1.0" encoding="utf-8"?>
<sst xmlns="http://schemas.openxmlformats.org/spreadsheetml/2006/main" count="1400" uniqueCount="415">
  <si>
    <t>X</t>
  </si>
  <si>
    <t>1</t>
  </si>
  <si>
    <t>2</t>
  </si>
  <si>
    <t>3</t>
  </si>
  <si>
    <t>4</t>
  </si>
  <si>
    <t>5</t>
  </si>
  <si>
    <t>6</t>
  </si>
  <si>
    <t>7</t>
  </si>
  <si>
    <t>8</t>
  </si>
  <si>
    <t>9</t>
  </si>
  <si>
    <t>10</t>
  </si>
  <si>
    <t>Ответственный исполнитель</t>
  </si>
  <si>
    <t>12</t>
  </si>
  <si>
    <t>Наименование показателя (индикатора)</t>
  </si>
  <si>
    <t>Единица измерения</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</si>
  <si>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</si>
  <si>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</si>
  <si>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t>план</t>
  </si>
  <si>
    <t>Государственная программа</t>
  </si>
  <si>
    <t>№
п/п</t>
  </si>
  <si>
    <t>Таблица 20</t>
  </si>
  <si>
    <t>Статус структурного элемента</t>
  </si>
  <si>
    <t>Наименование структурного элемента</t>
  </si>
  <si>
    <t>ГРБС (координатор, исполнитель)</t>
  </si>
  <si>
    <t>Код бюджетной классификации</t>
  </si>
  <si>
    <t>ГРБС</t>
  </si>
  <si>
    <t>ГП</t>
  </si>
  <si>
    <t>пГП</t>
  </si>
  <si>
    <t>ОМ</t>
  </si>
  <si>
    <t>всего, в том числе:</t>
  </si>
  <si>
    <t>0</t>
  </si>
  <si>
    <t>00</t>
  </si>
  <si>
    <t>республиканский бюджет</t>
  </si>
  <si>
    <t>ГРБС (исполнитель государственной программы)</t>
  </si>
  <si>
    <t>бюджет ФОМС</t>
  </si>
  <si>
    <t>бюджет ФСС</t>
  </si>
  <si>
    <t>бюджет ПФР</t>
  </si>
  <si>
    <t>Таблица 21</t>
  </si>
  <si>
    <t>(тыс. руб.)</t>
  </si>
  <si>
    <t>Статус</t>
  </si>
  <si>
    <t>Наименование государственной программы, подпрограммы государственной программы, ВЦП, основного мероприятия</t>
  </si>
  <si>
    <t>Источники ресурсного обеспечения</t>
  </si>
  <si>
    <t>Всего:</t>
  </si>
  <si>
    <t>федеральный бюджет</t>
  </si>
  <si>
    <t>консолидированный бюджет Кабардино-Балкарской Республики</t>
  </si>
  <si>
    <t>государственные внебюджетные фонды Российской Федерации</t>
  </si>
  <si>
    <t>юридические лица</t>
  </si>
  <si>
    <t>"Управление государственными финансами, государственным долгом и межбюджетными отношениями в Кабардино-Балкарской Республике"</t>
  </si>
  <si>
    <t>Поддержка мер по обеспечению сбалансированности бюджетов муниципальных образований Кабардино-Балкарской Республики</t>
  </si>
  <si>
    <t>Выравнивание бюджетной обеспеченности муниципальных образований</t>
  </si>
  <si>
    <t>992</t>
  </si>
  <si>
    <t>39</t>
  </si>
  <si>
    <t>01</t>
  </si>
  <si>
    <t>02</t>
  </si>
  <si>
    <t>05</t>
  </si>
  <si>
    <t>ОТЧЕТ
об использовании бюджетных ассигнований на реализацию
государственной программы Кабардино-Балкарской Республики "Управление государственными финансами, 
государственным долгом и межбюджетными отношениями в Кабардино-Балкарской Республике"</t>
  </si>
  <si>
    <t>ИНФОРМАЦИЯ
о расходах на реализацию целей государственной программы Кабардино-Балкарской Республики "Управление государственными финансами, государственным долгом и межбюджетными отношениями в Кабардино-Балкарской Республике"</t>
  </si>
  <si>
    <t xml:space="preserve">Министерство финансов Кабардино-Балкарской Республики
</t>
  </si>
  <si>
    <t>15 апреля</t>
  </si>
  <si>
    <t>31 декабря</t>
  </si>
  <si>
    <t>Государственная программа "Управление государственными финансами, государственным долгом и межбюджетными отношениями в Кабардино-Балкарской Республике"</t>
  </si>
  <si>
    <t>13</t>
  </si>
  <si>
    <t>14</t>
  </si>
  <si>
    <t>15</t>
  </si>
  <si>
    <t>№ п/п</t>
  </si>
  <si>
    <t>Наименование муниципального образования</t>
  </si>
  <si>
    <t>(процентов)</t>
  </si>
  <si>
    <t>Доля просроченной кредиторской задолженности муниципальных образований в расходах местных бюджетов Кабардино-Балкарской Республики</t>
  </si>
  <si>
    <t>Таблица 16</t>
  </si>
  <si>
    <t>СВЕДЕНИЯ
о достижении значений показателей (индикаторов) в разрезе муниципальных образований</t>
  </si>
  <si>
    <t>Таблица 17</t>
  </si>
  <si>
    <t>СВЕДЕНИЯ
о степени выполнения ведомственных целевых программ, основных мероприятий, мероприятий и контрольных событий подпрограмм 
государственной программы Кабардино-Балкарской Республики "Управление государственными финансами, государственным долгом и межбюджетными отношениями в Кабардино-Балкарской Республике"</t>
  </si>
  <si>
    <t>Наименование ведомственной целевой программы, основного мероприятия, мероприятия</t>
  </si>
  <si>
    <t>Статус &lt;1&gt;</t>
  </si>
  <si>
    <t>Плановый срок</t>
  </si>
  <si>
    <t>Фактический срок</t>
  </si>
  <si>
    <t>Результаты</t>
  </si>
  <si>
    <t>начала реализации</t>
  </si>
  <si>
    <t>окончания реализации</t>
  </si>
  <si>
    <t>запланированные</t>
  </si>
  <si>
    <t>достигнутые</t>
  </si>
  <si>
    <t>Совершенствование нормативного правового регулирования в сфере бюджетного процесса</t>
  </si>
  <si>
    <t>Проблемы, возникшие в ходе реализации мероприятия &lt;2&gt;</t>
  </si>
  <si>
    <t>Меры нейтрализации/минимизации отклонения по контрольному событию, оказывающего существенное воздействие на реализацию госпрограммы &lt;3&gt;</t>
  </si>
  <si>
    <t>Министерство финансов Кабардино-Балкарской Республики</t>
  </si>
  <si>
    <t>Объемы бюджетных ассигнований (тыс. руб.)</t>
  </si>
  <si>
    <t>30 марта</t>
  </si>
  <si>
    <t>Бюджет Баксанского муниципального района Кабардино-Балкарской Республики</t>
  </si>
  <si>
    <t>Бюджет Верхне-Чегемского сельского поселения Чегемского муниципального района Кабардино-Балкарской Республики</t>
  </si>
  <si>
    <t>Бюджет Зольского муниципального района Кабардино-Балкарской Республики</t>
  </si>
  <si>
    <t>Бюджет Лескенского муниципального района Кабардино-Балкарской Республики</t>
  </si>
  <si>
    <t>Бюджет Майского муниципального района Кабардино-Балкарской Республики</t>
  </si>
  <si>
    <t>Бюджет Прохладненского муниципального района Кабардино-Балкарской Республики</t>
  </si>
  <si>
    <t>Бюджет Терского муниципального района Кабардино-Балкарской Республики</t>
  </si>
  <si>
    <t>Бюджет Урванского муниципального района Кабардино-Балкарской Республики</t>
  </si>
  <si>
    <t>Бюджет Чегемского муниципального района Кабардино-Балкарской Республики</t>
  </si>
  <si>
    <t>Бюджет Черекского муниципального района Кабардино-Балкарской Республики</t>
  </si>
  <si>
    <t>Бюджет Эльбрусского муниципального района Кабардино-Балкарской Республики</t>
  </si>
  <si>
    <t>Бюджет городского округа Баксан Кабардино-Балкарской Республики</t>
  </si>
  <si>
    <t>Бюджет городского округа Нальчик Кабардино-Балкарской Республики</t>
  </si>
  <si>
    <t>Бюджет городского округа Прохладный Кабардино-Балкарской Республики</t>
  </si>
  <si>
    <t>Бюджет городского поселения Залукокоаже Зольского муниципального района Кабардино-Балкарской Республики</t>
  </si>
  <si>
    <t>Бюджет городского поселения Кашхатау Черекского муниципального района Кабардино-Балкарской Республики</t>
  </si>
  <si>
    <t>Бюджет городского поселения Майский Майского муниципального района Кабардино-Балкарской Республики</t>
  </si>
  <si>
    <t>Бюджет городского поселения Нарткала Урванского муниципального района Кабардино-Балкарской Республики</t>
  </si>
  <si>
    <t>Бюджет городского поселения Терек Терского муниципального района Кабардино-Балкарской Республики</t>
  </si>
  <si>
    <t>Бюджет городского поселения Тырныауз Эльбрусского муниципального района Кабардино-Балкарской Республики</t>
  </si>
  <si>
    <t>Бюджет городского поселения Чегем Чегемского муниципального района Кабардино-Балкарской Республики</t>
  </si>
  <si>
    <t>Бюджет сельского поселения Александровская Майского муниципального района Кабардино-Балкарской Республики</t>
  </si>
  <si>
    <t>Бюджет сельского поселения Алтуд Прохладненского муниципального района Кабардино-Балкарской Республики</t>
  </si>
  <si>
    <t>Бюджет сельского поселения Анзорей Лескенского муниципального района Кабардино-Балкарской Республики</t>
  </si>
  <si>
    <t>Бюджет сельского поселения Аргудан Лескенского муниципального района Кабардино-Балкарской Республики</t>
  </si>
  <si>
    <t>Бюджет сельского поселения Арик Терского муниципального района Кабардино-Балкарской Республики</t>
  </si>
  <si>
    <t>Бюджет сельского поселения Атажукино Баксанского муниципального района Кабардино-Балкарской Республики</t>
  </si>
  <si>
    <t>Бюджет сельского поселения Аушигер Черекского муниципального района Кабардино-Балкарской Республики</t>
  </si>
  <si>
    <t>Бюджет сельского поселения Бабугент Черекского муниципального района Кабардино-Балкарской Республики</t>
  </si>
  <si>
    <t>Бюджет сельского поселения Баксаненок Баксанского муниципального района Кабардино-Балкарской Республики</t>
  </si>
  <si>
    <t>Бюджет сельского поселения Бедык Эльбрусского муниципального района Кабардино-Балкарской Республики</t>
  </si>
  <si>
    <t>Бюджет сельского поселения Безенги Черекского муниципального района Кабардино-Балкарской Республики</t>
  </si>
  <si>
    <t>Бюджет сельского поселения Белоглинское Терского муниципального района Кабардино-Балкарской Республики</t>
  </si>
  <si>
    <t>Бюджет сельского поселения Белокаменское Зольского муниципального района Кабардино-Балкарской Республики</t>
  </si>
  <si>
    <t>Бюджет сельского поселения Благовещенка Прохладненского муниципального района Кабардино-Балкарской Республики</t>
  </si>
  <si>
    <t>Бюджет сельского поселения Былым Эльбрусского муниципального района Кабардино-Балкарской Республики</t>
  </si>
  <si>
    <t>Бюджет сельского поселения Верхний Акбаш Терского муниципального района Кабардино-Балкарской Республики</t>
  </si>
  <si>
    <t>Бюджет сельского поселения Верхний Баксан Эльбрусского муниципального района Кабардино-Балкарской Республики</t>
  </si>
  <si>
    <t>Бюджет сельского поселения Верхний Куркужин Баксанского муниципального района Кабардино-Балкарской Республики</t>
  </si>
  <si>
    <t>Бюджет сельского поселения Верхний Курп Терского муниципального района Кабардино-Балкарской Республики</t>
  </si>
  <si>
    <t>Бюджет сельского поселения Верхний Лескен Лескенского муниципального района Кабардино-Балкарской Республики</t>
  </si>
  <si>
    <t>Бюджет сельского поселения Верхняя Балкария Черекского муниципального района Кабардино-Балкарской Республики</t>
  </si>
  <si>
    <t>Бюджет сельского поселения Верхняя Жемтала Черекского муниципального района Кабардино-Балкарской Республики</t>
  </si>
  <si>
    <t>Бюджет сельского поселения Второй Лескен Лескенского муниципального района Кабардино-Балкарской Республики</t>
  </si>
  <si>
    <t>Бюджет сельского поселения Герменчик Урванского муниципального района Кабардино-Балкарской Республики</t>
  </si>
  <si>
    <t>Бюджет сельского поселения Герпегеж Черекского муниципального района Кабардино-Балкарской Республики</t>
  </si>
  <si>
    <t>Бюджет сельского поселения Дальнее Прохладненского муниципального района Кабардино-Балкарской Республики</t>
  </si>
  <si>
    <t>Бюджет сельского поселения Дейское Терского муниципального района Кабардино-Балкарской Республики</t>
  </si>
  <si>
    <t>Бюджет сельского поселения Джулат Терского муниципального района Кабардино-Балкарской Республики</t>
  </si>
  <si>
    <t>Бюджет сельского поселения Ерокко Лескенского муниципального района Кабардино-Балкарской Республики</t>
  </si>
  <si>
    <t>Бюджет сельского поселения Жанхотеко Баксанского муниципального района Кабардино-Балкарской Республики</t>
  </si>
  <si>
    <t>Бюджет сельского поселения Жемтала Черекского муниципального района Кабардино-Балкарской Республики</t>
  </si>
  <si>
    <t>Бюджет сельского поселения Залукодес Зольского муниципального района Кабардино-Балкарской Республики</t>
  </si>
  <si>
    <t>Бюджет сельского поселения Зарагиж Черекского муниципального района Кабардино-Балкарской Республики</t>
  </si>
  <si>
    <t>Бюджет сельского поселения Заречное Прохладненского муниципального района Кабардино-Балкарской Республики</t>
  </si>
  <si>
    <t>Бюджет сельского поселения Заюково Баксанского муниципального района Кабардино-Балкарской Республики</t>
  </si>
  <si>
    <t>Бюджет сельского поселения Звездный Чегемского муниципального района Кабардино-Балкарской Республики</t>
  </si>
  <si>
    <t>Бюджет сельского поселения Зольское Зольского муниципального района Кабардино-Балкарской Республики</t>
  </si>
  <si>
    <t>Бюджет сельского поселения Инаркой Терского муниципального района Кабардино-Балкарской Республики</t>
  </si>
  <si>
    <t>Бюджет сельского поселения Интернациональное Терского муниципального района Кабардино-Балкарской Республики</t>
  </si>
  <si>
    <t>Бюджет сельского поселения Исламей Баксанского муниципального района Кабардино-Балкарской Республики</t>
  </si>
  <si>
    <t>Бюджет сельского поселения Каменномостское Зольского муниципального района Кабардино-Балкарской Республики</t>
  </si>
  <si>
    <t>Бюджет сельского поселения Камлюково Зольского муниципального района Кабардино-Балкарской Республики</t>
  </si>
  <si>
    <t>Бюджет сельского поселения Карагач Прохладненского муниципального района Кабардино-Балкарской Республики</t>
  </si>
  <si>
    <t>Бюджет сельского поселения Карасу Черекского муниципального района Кабардино-Балкарской Республики</t>
  </si>
  <si>
    <t>Бюджет сельского поселения Кахун Урванского муниципального района Кабардино-Балкарской Республики</t>
  </si>
  <si>
    <t>Бюджет сельского поселения Кенделен Эльбрусского муниципального района Кабардино-Балкарской Республики</t>
  </si>
  <si>
    <t>Бюджет сельского поселения Кичмалка Зольского муниципального района Кабардино-Балкарской Республики</t>
  </si>
  <si>
    <t>Бюджет сельского поселения Кишпек Баксанского муниципального района Кабардино-Балкарской Республики</t>
  </si>
  <si>
    <t>Бюджет сельского поселения Красноармейское Терского муниципального района Кабардино-Балкарской Республики</t>
  </si>
  <si>
    <t>Бюджет сельского поселения Красносельское Прохладненского муниципального района Кабардино-Балкарской Республики</t>
  </si>
  <si>
    <t>Бюджет сельского поселения Кременчуг-Константиновское Баксанского муниципального района Кабардино-Балкарской Республики</t>
  </si>
  <si>
    <t>Бюджет сельского поселения Куба Баксанского муниципального района Кабардино-Балкарской Республики</t>
  </si>
  <si>
    <t>Бюджет сельского поселения Куба-Таба Баксанского муниципального района Кабардино-Балкарской Республики</t>
  </si>
  <si>
    <t>Бюджет сельского поселения Лашкута Эльбрусского муниципального района Кабардино-Балкарской Республики</t>
  </si>
  <si>
    <t>Бюджет сельского поселения Лечинкай Чегемского муниципального района Кабардино-Балкарской Республики</t>
  </si>
  <si>
    <t>Бюджет сельского поселения Малакановское Прохладненского муниципального района Кабардино-Балкарской Республики</t>
  </si>
  <si>
    <t>Бюджет сельского поселения Малка Зольского муниципального района Кабардино-Балкарской Республики</t>
  </si>
  <si>
    <t>Бюджет сельского поселения Морзох Урванского муниципального района Кабардино-Балкарской Республики</t>
  </si>
  <si>
    <t>Бюджет сельского поселения Нартан Чегемского муниципального района Кабардино-Балкарской Республики</t>
  </si>
  <si>
    <t>Бюджет сельского поселения Нижний Куркужин Баксанского муниципального района Кабардино-Балкарской Республики</t>
  </si>
  <si>
    <t>Бюджет сельского поселения Нижний Курп Терского муниципального района Кабардино-Балкарской Республики</t>
  </si>
  <si>
    <t>Бюджет сельского поселения Нижний Чегем Чегемского муниципального района Кабардино-Балкарской Республики</t>
  </si>
  <si>
    <t>Бюджет сельского поселения Нижний Черек Урванского муниципального района Кабардино-Балкарской Республики</t>
  </si>
  <si>
    <t>Бюджет сельского поселения Новая Балкария Терского муниципального района Кабардино-Балкарской Республики</t>
  </si>
  <si>
    <t>Бюджет сельского поселения Ново-Ивановское Майского муниципального района Кабардино-Балкарской Республики</t>
  </si>
  <si>
    <t>Бюджет сельского поселения Ново-Полтавское Прохладненского муниципального района Кабардино-Балкарской Республики</t>
  </si>
  <si>
    <t>Бюджет сельского поселения Ново-Хамидие Терского муниципального района Кабардино-Балкарской Республики</t>
  </si>
  <si>
    <t>Бюджет сельского поселения Озрек Лескенского муниципального района Кабардино-Балкарской Республики</t>
  </si>
  <si>
    <t>Бюджет сельского поселения Октябрьское Майского муниципального района Кабардино-Балкарской Республики</t>
  </si>
  <si>
    <t>Бюджет сельского поселения Плановское Терского муниципального района Кабардино-Балкарской Республики</t>
  </si>
  <si>
    <t>Бюджет сельского поселения Прималкинское Прохладненского муниципального района Кабардино-Балкарской Республики</t>
  </si>
  <si>
    <t>Бюджет сельского поселения Приречное Зольского муниципального района Кабардино-Балкарской Республики</t>
  </si>
  <si>
    <t>Бюджет сельского поселения Пролетарское Прохладненского муниципального района Кабардино-Балкарской Республики</t>
  </si>
  <si>
    <t>Бюджет сельского поселения Псыгансу Урванского муниципального района Кабардино-Балкарской Республики</t>
  </si>
  <si>
    <t>Бюджет сельского поселения Псыкод Урванского муниципального района Кабардино-Балкарской Республики</t>
  </si>
  <si>
    <t>Бюджет сельского поселения Псынабо Урванского муниципального района Кабардино-Балкарской Республики</t>
  </si>
  <si>
    <t>Бюджет сельского поселения Псынадаха Зольского муниципального района Кабардино-Балкарской Республики</t>
  </si>
  <si>
    <t>Бюджет сельского поселения Псыншоко Прохладненского муниципального района Кабардино-Балкарской Республики</t>
  </si>
  <si>
    <t>Бюджет сельского поселения Псыхурей Баксанского муниципального района Кабардино-Балкарской Республики</t>
  </si>
  <si>
    <t>Бюджет сельского поселения Псычох Баксанского муниципального района Кабардино-Балкарской Республики</t>
  </si>
  <si>
    <t>Бюджет сельского поселения Сармаково Зольского муниципального района Кабардино-Балкарской Республики</t>
  </si>
  <si>
    <t>Бюджет сельского поселения Светловодское Зольского муниципального района Кабардино-Балкарской Республики</t>
  </si>
  <si>
    <t>Бюджет сельского поселения Советское Прохладненского муниципального района Кабардино-Балкарской Республики</t>
  </si>
  <si>
    <t>Бюджет сельского поселения Совхозное Зольского муниципального района Кабардино-Балкарской Республики</t>
  </si>
  <si>
    <t>Бюджет сельского поселения Старый Черек Урванского муниципального района Кабардино-Балкарской Республики</t>
  </si>
  <si>
    <t>Бюджет сельского поселения Тамбовское Терского муниципального района Кабардино-Балкарской Республики</t>
  </si>
  <si>
    <t>Бюджет сельского поселения Ташлы-Тала Лескенского муниципального района Кабардино-Балкарской Республики</t>
  </si>
  <si>
    <t>Бюджет сельского поселения Терекское Терского муниципального района Кабардино-Балкарской Республики</t>
  </si>
  <si>
    <t>Бюджет сельского поселения Ульяновское Прохладненского муниципального района Кабардино-Балкарской Республики</t>
  </si>
  <si>
    <t>Бюджет сельского поселения Урвань Урванского муниципального района Кабардино-Балкарской Республики</t>
  </si>
  <si>
    <t>Бюджет сельского поселения Урожайное Терского муниципального района Кабардино-Балкарской Республики</t>
  </si>
  <si>
    <t>Бюджет сельского поселения Урух Лескенского муниципального района Кабардино-Балкарской Республики</t>
  </si>
  <si>
    <t>Бюджет сельского поселения Учебное Прохладненского муниципального района Кабардино-Балкарской Республики</t>
  </si>
  <si>
    <t>Бюджет сельского поселения Хабаз Зольского муниципального района Кабардино-Балкарской Республики</t>
  </si>
  <si>
    <t>Бюджет сельского поселения Хамидие Терского муниципального района Кабардино-Балкарской Республики</t>
  </si>
  <si>
    <t>Бюджет сельского поселения Хатуей Лескенского муниципального района Кабардино-Балкарской Республики</t>
  </si>
  <si>
    <t>Бюджет сельского поселения Хушто-Сырт Чегемского муниципального района Кабардино-Балкарской Республики</t>
  </si>
  <si>
    <t>Бюджет сельского поселения Чегем Второй Чегемского муниципального района Кабардино-Балкарской Республики</t>
  </si>
  <si>
    <t>Бюджет сельского поселения Черная Речка Урванского муниципального района Кабардино-Балкарской Республики</t>
  </si>
  <si>
    <t>Бюджет сельского поселения Черниговское Прохладненского муниципального района Кабардино-Балкарской Республики</t>
  </si>
  <si>
    <t>Бюджет сельского поселения Шалушка Чегемского муниципального района Кабардино-Балкарской Республики</t>
  </si>
  <si>
    <t>Бюджет сельского поселения Шитхала Урванского муниципального района Кабардино-Балкарской Республики</t>
  </si>
  <si>
    <t>Бюджет сельского поселения Шордаково Зольского муниципального района Кабардино-Балкарской Республики</t>
  </si>
  <si>
    <t>Бюджет сельского поселения Эльбрус Эльбрусского муниципального района Кабардино-Балкарской Республики</t>
  </si>
  <si>
    <t>Бюджет сельского поселения Этоко Зольского муниципального района Кабардино-Балкарской Республики</t>
  </si>
  <si>
    <t>Бюджет сельского поселения Яникой Чегемского муниципального района Кабардино-Балкарской Республики</t>
  </si>
  <si>
    <t>Бюджет сельского поселения Янтарное Прохладненского муниципального района Кабардино-Балкарской Республики</t>
  </si>
  <si>
    <t>Бюджет сельского поселения станица Екатериноградская Прохладненского муниципального района Кабардино-Балкарской Республики</t>
  </si>
  <si>
    <t>Бюджет сельского поселения станица Котляревская Майского муниципального района Кабардино-Балкарской Республики</t>
  </si>
  <si>
    <t>Бюджет сельского поселения станица Приближная Прохладненского муниципального района Кабардино-Балкарской Республики</t>
  </si>
  <si>
    <t>Бюджет сельского поселения станица Солдатская Прохладненского муниципального района Кабардино-Балкарской Республики</t>
  </si>
  <si>
    <t>Таблица 15</t>
  </si>
  <si>
    <t>СВЕДЕНИЯ
о достижении значений показателей (индикаторов)</t>
  </si>
  <si>
    <t>2021 год</t>
  </si>
  <si>
    <t>Вид акта</t>
  </si>
  <si>
    <t>Основные положения</t>
  </si>
  <si>
    <t>Примечание (результат реализации; причины отклонений)</t>
  </si>
  <si>
    <t>факт</t>
  </si>
  <si>
    <t>I. Меры правового регулирования, предусмотренные государственной программой</t>
  </si>
  <si>
    <t xml:space="preserve">план </t>
  </si>
  <si>
    <t xml:space="preserve">Подпрограмма 1
</t>
  </si>
  <si>
    <t xml:space="preserve">Повышение качества управления бюджетным процессом
</t>
  </si>
  <si>
    <t xml:space="preserve">Развитие бюджетного законодательства Кабардино-Балкарской Республики
</t>
  </si>
  <si>
    <t>Основное мероприятие 1.1</t>
  </si>
  <si>
    <t>Основное мероприятие 1.2</t>
  </si>
  <si>
    <t xml:space="preserve">Оптимизация бюджетного процесса
</t>
  </si>
  <si>
    <t xml:space="preserve">Совершенствование систем контроля и качества финансового менеджмента
</t>
  </si>
  <si>
    <t>Основное мероприятие 1.3</t>
  </si>
  <si>
    <t>Основное мероприятие 1.4</t>
  </si>
  <si>
    <t xml:space="preserve">Совершенствование информационного обеспечения бюджетных правоотношений
</t>
  </si>
  <si>
    <t xml:space="preserve">Подпрограмма 2
</t>
  </si>
  <si>
    <t xml:space="preserve">Управление государственным долгом и государственными финансовыми активами
</t>
  </si>
  <si>
    <t>Основное мероприятие 2.1</t>
  </si>
  <si>
    <t xml:space="preserve">Обеспечение интересов Кабардино-Балкарской Республики как заемщика, кредитора и гаранта
</t>
  </si>
  <si>
    <t>Основное мероприятие 2.2</t>
  </si>
  <si>
    <t xml:space="preserve">Нормативно-правовое регулирование и методическое сопровождение государственных заимствований муниципальных образований
</t>
  </si>
  <si>
    <t xml:space="preserve">Подпрограмма 3
</t>
  </si>
  <si>
    <t xml:space="preserve">Выравнивание финансовых возможностей местных бюджетов
</t>
  </si>
  <si>
    <t>Основное мероприятие 3.1</t>
  </si>
  <si>
    <t xml:space="preserve">Выравнивание бюджетной обеспеченности муниципальных образований
</t>
  </si>
  <si>
    <t xml:space="preserve">Поддержка мер по обеспечению сбалансированности бюджетов муниципальных образований Кабардино-Балкарской Республики
</t>
  </si>
  <si>
    <t>Основное мероприятие 3.2</t>
  </si>
  <si>
    <t>Основное мероприятие 3.3</t>
  </si>
  <si>
    <t xml:space="preserve">Предоставление дополнительной финансовой помощи в виде бюджетных кредитов местным бюджетам и реструктуризация задолженности по бюджетным кредитам
</t>
  </si>
  <si>
    <t xml:space="preserve">Подпрограмма 4
</t>
  </si>
  <si>
    <t xml:space="preserve">Обеспечение реализации государственной программы
</t>
  </si>
  <si>
    <t>Основное мероприятие 4.1</t>
  </si>
  <si>
    <t xml:space="preserve">Реализация функций координатора государственной программы
</t>
  </si>
  <si>
    <t xml:space="preserve">территориальные государственные внебюджетные фонды
</t>
  </si>
  <si>
    <t xml:space="preserve">В том числе, государственные корпорации и публичные акционерные общества с государственным участием
</t>
  </si>
  <si>
    <t>Таблица 19</t>
  </si>
  <si>
    <t>Оценка результатов реализации мер правового регулирования</t>
  </si>
  <si>
    <t>Совершенствование систем контроля и качества финансового менеджмента</t>
  </si>
  <si>
    <t>Управление государственным долгом и государственными финансовыми активами</t>
  </si>
  <si>
    <t>Обеспечение интересов Кабардино-Балкарской Республики как заемщика, кредитора и гаранта</t>
  </si>
  <si>
    <t>Нормативно-правовое регулирование и методическое сопровождение государственных заимствований муниципальных образований</t>
  </si>
  <si>
    <t>Выравнивание финансовых возможностей местных бюджетов</t>
  </si>
  <si>
    <t>Подпрограмма 2</t>
  </si>
  <si>
    <t>Подпрограмма 3</t>
  </si>
  <si>
    <t>Б</t>
  </si>
  <si>
    <t>Предоставление дополнительной финансовой помощи в виде бюджетных кредитов местным бюджетам и реструктуризация задолженности по бюджетным кредитам</t>
  </si>
  <si>
    <t>Подпрограмма 4</t>
  </si>
  <si>
    <t>Д</t>
  </si>
  <si>
    <t>Реализация функций координатора государственной программы</t>
  </si>
  <si>
    <t>Обеспечение реализации государственной программы</t>
  </si>
  <si>
    <t>961</t>
  </si>
  <si>
    <t>ГРБС (исполнитель мероприятия)</t>
  </si>
  <si>
    <t>Повышение качества управления бюджетным процессом</t>
  </si>
  <si>
    <t>процентов</t>
  </si>
  <si>
    <t>Показатель 1 "Отношение дефицита республиканского бюджета Кабардино-Балкарской Республики к общему годовому объему доходов республиканского бюджета Кабардино-Балкарской Республики без учета объема безвозмездных поступлений", не более</t>
  </si>
  <si>
    <t>Показатель 2 "Рейтинг Кабардино-Балкарской Республики по качеству управления региональными финансами", не ниже</t>
  </si>
  <si>
    <t xml:space="preserve">степень </t>
  </si>
  <si>
    <t>II</t>
  </si>
  <si>
    <t>Показатель 3 "Доля просроченной кредиторской задолженности республиканского бюджета Кабардино-Балкарской Республики и местных бюджетов в расходах консолидированного бюджета Кабардино-Балкарской Республики", не более</t>
  </si>
  <si>
    <t>Показатель 4 "Оценка долговой устойчивости Кабардино-Балкарской Республики", не ниже</t>
  </si>
  <si>
    <t>уровень</t>
  </si>
  <si>
    <t>средний</t>
  </si>
  <si>
    <t>Подпрограмма 1 "Повышение качества управления бюджетным процессом"</t>
  </si>
  <si>
    <t>Показатель 1.1 "Соответствие закона Кабардино-Балкарской Республики о республиканском бюджете Кабардино-Балкарской Республики требованиям Бюджетного кодекса Российской Федерации"</t>
  </si>
  <si>
    <t>соответствует = 1,
не соответствует = 0</t>
  </si>
  <si>
    <t>Показатель 1.2 "Утверждение сводной бюджетной росписи республиканского бюджета Кабардино-Балкарской Республики в установленные сроки"</t>
  </si>
  <si>
    <t>Показатель 1.3 "Соответствие годового отчета об исполнении консолидированного бюджета Кабардино-Балкарской Республики установленным требованиям"</t>
  </si>
  <si>
    <t>Показатель 1.4 "Средний показатель качества финансового менеджмента главных администраторов средств республиканского бюджета Кабардино-Балкарской Республики", не менее</t>
  </si>
  <si>
    <t>баллов</t>
  </si>
  <si>
    <t>Подпрограмма 2 "Управление государственным долгом и государственными финансовыми активами"</t>
  </si>
  <si>
    <t>Показатель 2.1 "Доля расходов на обслуживание государственного долга Кабардино-Балкарской Республики в общем объеме расходов республиканского бюджета Кабардино-Балкарской Республики, за исключением объема расходов, которые осуществляются за счет субвенций, предоставляемых из бюджетов бюджетной системы Российской Федерации", не более</t>
  </si>
  <si>
    <t>Показатель 2.2 "Отношение годовой суммы платежей по погашению и обслуживанию государственного долга Кабардино-Балкарской Республики, возникшего по состоянию на 1 января очередного финансового года, без учета платежей, направляемых на досрочное погашение долговых обязательств со сроками погашения после 1 января года, следующего за очередным финансовым годом, к общему объему налоговых и неналоговых доходов республиканского бюджета Кабардино-Балкарской Республики и дотаций из бюджетов бюджетной системы Российской Федерации", не более</t>
  </si>
  <si>
    <t>Показатель 2.3 "Отношение объема государственного долга Кабардино-Балкарской Республики к общему объему доходов республиканского бюджета Кабардино-Балкарской Республики без учета безвозмездных поступлений (безвозмездных поступлений и (или) поступлений налоговых доходов по дополнительным нормативам отчислений от налога на доходы физических лиц)", не более</t>
  </si>
  <si>
    <t>Подпрограмма 3 "Выравнивание финансовых возможностей местных бюджетов"</t>
  </si>
  <si>
    <t>Показатель 3.1 "Доля просроченной кредиторской задолженности муниципальных образований Кабардино-Балкарской Республики в расходах местных бюджетов", не более</t>
  </si>
  <si>
    <t>Показатель 3.2 "Доля муниципальных образований Кабардино-Балкарской Республики, получающих дотации на выравнивание бюджетной обеспеченности, с которыми заключены соглашения, предусматривающие меры по социально-экономическому развитию и оздоровлению муниципальных финансов муниципальных образований"</t>
  </si>
  <si>
    <t>Показатель 3.3 "Количество муниципальных образований,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50 процентов объема доходов местных бюджетов,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не более</t>
  </si>
  <si>
    <t xml:space="preserve">единиц </t>
  </si>
  <si>
    <t>Подпрограмма 4 "Обеспечение реализации государственной программы"</t>
  </si>
  <si>
    <t>Показатель 4.1 "Оценка качества финансового менеджмента Министерства финансов Кабардино-Балкарской Республики", не менее</t>
  </si>
  <si>
    <t xml:space="preserve">Подпрограмма 1 "Повышение качества управления бюджетным процессом"
</t>
  </si>
  <si>
    <t>Основное мероприятие 1.2 "Оптимизация бюджетного процесса"</t>
  </si>
  <si>
    <t>Минфин КБР</t>
  </si>
  <si>
    <t>Основное мероприятие 1.1 "Развитие бюджетного законодательства Кабардино-Балкарской Республики"</t>
  </si>
  <si>
    <t>2025 год</t>
  </si>
  <si>
    <t>Принятие закона Кабардино-Балкарской Республики о республиканском бюджете Кабардино-Балкарской Республики на очередной финансовый год и плановый период, закона Кабардино-Балкарской Республики об исполнении республиканского бюджета Кабардино-Балкарской Республики; раскрытие финансовой информации в отчетности о государственных финансах в целях обеспечения эффективности составления бюджетов бюджетной системы Кабардино-Балкарской Республики и оперативного принятия решений по исполнению указанных бюджетов</t>
  </si>
  <si>
    <t>Контрольное событие 1.2.
Представлены в Парламент Кабардино-Балкарской Республики основные направления бюджетной и налоговой политики Кабардино-Балкарской Республики на очередной финансовый год и плановый период</t>
  </si>
  <si>
    <t>1 ноября</t>
  </si>
  <si>
    <t>Контрольное событие 1.2.
Внесен в Парламент Кабардино-Балкарской Республики проект закона Кабардино-Балкарской Республики о республиканском бюджете Кабардино-Балкарской Республики на очередной финансовый год и плановый период в программном формате</t>
  </si>
  <si>
    <t>Основное мероприятие 1.3 "Совершенствование систем контроля и качества финансового менеджмента"</t>
  </si>
  <si>
    <t>Повышение качества финансового менеджмента главных администраторов бюджетных средств; обеспечение контроля за правомерным, результативным и экономным использованием средств республиканского бюджета в соответствии с бюджетным законодательством Российской Федерации</t>
  </si>
  <si>
    <t>Контрольное событие 1.3.
Внесен в Правительство Кабардино-Балкарской Республики проект постановления Правительства Кабардино-Балкарской Республики об особенностях реализации закона Кабардино-Балкарской Республики о республиканском бюджете Кабардино-Балкарской Республики на очередной финансовый год и плановый период</t>
  </si>
  <si>
    <t>Контрольное событие 2.5.
Внесен в Парламент Кабардино-Балкарской Республики проект закона Кабардино-Балкарской Республики об исполнении республиканского бюджета Кабардино-Балкарской Республики за отчетный год</t>
  </si>
  <si>
    <t>Основное мероприятие 1.4 "Совершенствование информационного обеспечения бюджетных правоотношений"</t>
  </si>
  <si>
    <t>Цифровизация и автоматизация бюджетных процедур, документирования финансово-хозяйственной деятельности организаций сектора государственного управления;
совершенствование и оптимизация процессов управления общественными финансами;
переход на юридически значимый электронный документооборот в сфере управления общественными финансами</t>
  </si>
  <si>
    <t>Основное мероприятие 2.1 "Обеспечение интересов Кабардино-Балкарской Республики как заемщика, кредитора и гаранта"</t>
  </si>
  <si>
    <t>Обеспечение приемлемых и экономически обоснованных объема и структуры государственного долга Кабардино-Балкарской Республики при условии минимизации стоимости заимствований</t>
  </si>
  <si>
    <t>Контрольное событие 2.1.
Разработаны основные направления государственной долговой политики Кабардино-Балкарской Республики</t>
  </si>
  <si>
    <t>Контрольное событие 3.1.
Распределены дотации на выравнивание бюджетной обеспеченности муниципальных образований в составе проекта закона Кабардино-Балкарской Республики о республиканском бюджете Кабардино-Балкарской Республики на очередной финансовый год и плановый период</t>
  </si>
  <si>
    <t>30 октября</t>
  </si>
  <si>
    <t>Контрольное событие 2.4.
Заключены соглашения, которые предусматривают меры по социально-экономическому развитию и оздоровлению муниципальных финансов муниципальных образований</t>
  </si>
  <si>
    <t>Контрольное событие 2.5.
Перечислены местным бюджетам дотации на выравнивание бюджетной обеспеченности</t>
  </si>
  <si>
    <t>Основное мероприятие 2.2 "Нормативно-правовое регулирование и методическое сопровождение государственных заимствований муниципальных образований"</t>
  </si>
  <si>
    <t>Создание условий для допуска на национальный рынок долгового капитала финансово устойчивых муниципальных образований</t>
  </si>
  <si>
    <t>Основное мероприятие 3.1. "Выравнивание бюджетной обеспеченности муниципальных образований"</t>
  </si>
  <si>
    <t>Рост расчетной бюджетной обеспеченности муниципальных образований; снижение количества муниципальных образований,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50 процентов объема доходов местных бюджетов,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t>
  </si>
  <si>
    <t>Основное мероприятие 3.2. "Поддержка мер по обеспечению сбалансированности бюджетов муниципальных образований Кабардино-Балкарской Республики"</t>
  </si>
  <si>
    <t>Снижение доли просроченной кредиторской задолженности в расходах местных бюджетов; недопущение возникновения просроченной кредиторской задолженности по оплате труда за счет местных бюджетов; повышение темпов наращивания собственного экономического (налогового) потенциала муниципальных образований</t>
  </si>
  <si>
    <t>Основное мероприятие 3.3. "Предоставление дополнительной финансовой помощи в виде бюджетных кредитов местным бюджетам и реструктуризация задолженности по бюджетным кредитам"</t>
  </si>
  <si>
    <t>Основное мероприятие 4.1. "Реализация функций координатора государственной программы"</t>
  </si>
  <si>
    <t>Обеспечение деятельности Министерства финансов Кабардино-Балкарской Республики</t>
  </si>
  <si>
    <r>
      <rPr>
        <sz val="18"/>
        <color theme="1"/>
        <rFont val="Times New Roman"/>
        <family val="1"/>
        <charset val="204"/>
      </rPr>
      <t xml:space="preserve">Государственная программа Кабардино-Балкарской Республики </t>
    </r>
    <r>
      <rPr>
        <b/>
        <sz val="18"/>
        <color theme="1"/>
        <rFont val="Times New Roman"/>
        <family val="1"/>
        <charset val="204"/>
      </rPr>
      <t xml:space="preserve">
"Управление государственными финансами, государственным долгом и межбюджетными отношениями 
в Кабардино-Балкарской Республике"</t>
    </r>
  </si>
  <si>
    <t xml:space="preserve">Координатор государственной программы: </t>
  </si>
  <si>
    <t xml:space="preserve">Отчетный год: </t>
  </si>
  <si>
    <t xml:space="preserve">Дата составления отчета: </t>
  </si>
  <si>
    <t>Должность, фамилию, имя, отчество, номер телефона и электронный адрес непосредственного исполнителя</t>
  </si>
  <si>
    <t>консультант отдела бюджетной политики и стратегического планирования Сундукова К.А.
8 (8662) 420866 (+148), obp.minfin@kbr.ru</t>
  </si>
  <si>
    <t>2022 год</t>
  </si>
  <si>
    <t>&lt;= 0,03</t>
  </si>
  <si>
    <t>профицит</t>
  </si>
  <si>
    <t>I</t>
  </si>
  <si>
    <t>Сроки принятия*</t>
  </si>
  <si>
    <t>* Срок внесения в Правительство Кабардино-Балкарской Республики</t>
  </si>
  <si>
    <t>Оптимизация бюджетного процесса *</t>
  </si>
  <si>
    <t>итоги не подведены</t>
  </si>
  <si>
    <t>Основное мероприятие 3.4</t>
  </si>
  <si>
    <t>06</t>
  </si>
  <si>
    <t>расх на обсл</t>
  </si>
  <si>
    <t>итого расх</t>
  </si>
  <si>
    <t>субвен</t>
  </si>
  <si>
    <t>Поощрение и распространение применения примеров лучшей практики деятельности органов местного самоуправления по организации муниципального управления и решению вопросов местного значения муниципальных образований</t>
  </si>
  <si>
    <t>9-1</t>
  </si>
  <si>
    <t>Основное мероприятие 3.4. "Поощрение и распространение применения примеров лучшей практики деятельности органов местного самоуправления по организации муниципального управления и решению вопросов местного значения муниципальных образований"</t>
  </si>
  <si>
    <t>Премирование муниципальных образований - победителей Всероссийского конкурса "Лучшая муниципальная практика", стимулирование применения примеров лучшей практики деятельности органов местного самоуправления, выявленных на указанном конкурсе;
поощрение муниципальных образований, достигших наилучших значений показателей деятельности органов местного самоуправления</t>
  </si>
  <si>
    <t>4 февраля</t>
  </si>
  <si>
    <t>26 октября</t>
  </si>
  <si>
    <t>февраль 2024 года</t>
  </si>
  <si>
    <t>Министр финансов КБР</t>
  </si>
  <si>
    <t>________________________   Е.А.. Лисун</t>
  </si>
  <si>
    <t>Оценка расходов
&lt;1&gt;</t>
  </si>
  <si>
    <t xml:space="preserve">В том числе, государственные корпорации &lt;3&gt; и публичные акционерные общества с государственным участием
</t>
  </si>
  <si>
    <t>Фактические расходы на 01.01.2024 г.
&lt;2&gt;</t>
  </si>
  <si>
    <t>Факт 2022 г</t>
  </si>
  <si>
    <t>2023 год</t>
  </si>
  <si>
    <t>Закон Кабардино-Балкарской Республики "Об исполнении республиканского бюджета Кабардино-Балкарской Республики за 2022 год"</t>
  </si>
  <si>
    <t>утверждение законом Кабардино-Балкарской Республики об исполнении республиканского бюджета Кабардино-Балкарской Республики за 2022 год отчета об исполнении бюджета за отчетный финансовый год с указанием общего объема доходов, расходов и дефицита (профицита) бюджета</t>
  </si>
  <si>
    <t>апрель 2023 г.</t>
  </si>
  <si>
    <t>Закон Кабардино-Балкарской Республики "О республиканском бюджете Кабардино-Балкарской Республики на 2024 год и на плановый период 2025 и 2026 годов"</t>
  </si>
  <si>
    <t>утверждение законом Кабардино-Балкарской Республики о республиканском бюджете Кабардино-Балкарской Республики на 2024 год и на плановый период 2025 и 2026 годов основных характеристик бюджета, к которым относятся общий объем доходов бюджета, общий объем расходов, дефицит (профицит) бюджета, а также иных показателей, установленных Бюджетным кодексом Российской Федерации</t>
  </si>
  <si>
    <t>октябрь 2023 г.</t>
  </si>
  <si>
    <t>Постановление Правительства Кабардино-Балкарской Республики "Об особенностях реализации закона Кабардино-Балкарской Республики о республиканском бюджете Кабардино-Балкарской Республики на 2023 год и на плановый период 2024 и 2025 годов"</t>
  </si>
  <si>
    <t>установление в соответствии с бюджетным законодательством Российской Федерации особенностей реализации закона Кабардино-Балкарской Республики о республиканском бюджете на 2023 год и на плановый период 2024 и 2025 годов</t>
  </si>
  <si>
    <t>март 2023 г.</t>
  </si>
  <si>
    <t xml:space="preserve">Закон Кабардино-Балкарской Республики от 09.06.2023 г. № 24-РЗ
"Об исполнении республиканского бюджета Кабардино-Балкарской Республики за 2022 год"
(принят Парламентом КБР 25.05.2023 г.)
</t>
  </si>
  <si>
    <t xml:space="preserve">Закон Кабардино-Балкарской Республики от 29.12.2023 г. № 62-РЗ
"О республиканском бюджете Кабардино-Балкарской Республики на 2024 год и на плановый период 2025 и 2026 годов"
(принят Парламентом КБР 22.12.2023 г.)
</t>
  </si>
  <si>
    <t>декабрь 2022 г.</t>
  </si>
  <si>
    <t xml:space="preserve">Постановление Правительства КБР от 29.12.2022 г. № 290-ПП
"Об особенностях реализации закона Кабардино-Балкарской Республики "О республиканском бюджете Кабардино-Балкарской Республики на 2023 год и на плановый период 2024 и 2025 годов"
</t>
  </si>
  <si>
    <t>Показатель 3.4 "Количество муниципальных образований, поощряемых по итогам Всероссийского конкурса "Лучшая муниципальная практика"</t>
  </si>
  <si>
    <t>16</t>
  </si>
  <si>
    <t>-</t>
  </si>
  <si>
    <t>Итоги за 2023 год будут подведены МФ РФ в 2024 году</t>
  </si>
  <si>
    <t>высокий</t>
  </si>
  <si>
    <t>27 декабря
2022 года</t>
  </si>
  <si>
    <t>24 апреля</t>
  </si>
  <si>
    <t xml:space="preserve">Министерством финансов КБР подготовлен и принят Закон Кабардино-Балкарской Республики от 09.06.2023 г. № 24-РЗ "Об исполнении республиканского бюджета Кабардино-Балкарской Республики за 2022 год" в установленные бюджетным законодательством сроки. Проект распоряжения Правительства Кабардино-Балкарской Республики о проекте закона Кабардино-Балкарской Республики «Об исполнении республиканского бюджета Кабардино-Балкарской Республики за 2022 год» принят 10 апреля 2023 года. </t>
  </si>
  <si>
    <t>Порядок проведения мониторинга качества финансового менеджмента, осуществляемого главными распорядителями средств республиканского бюджета Кабардино-Балкарской Республики и главными администраторами доходов республиканского бюджета Кабардино-Балкарской Республики, утвержден распоряжением Правительства Кабардино-Балкарской Республики от 12 марта 2018 года № 134-рп. По мере поступления обращений со стороны ГРБС по вопросам организации мониторинга качества финансового менеджмента им были предоставлены соответствующие консультации Министерства финансов КБР. Итоги мониторинга качества фианснвого менеджмента по итогам 2023 года будут подведены в апреле 2024 г.</t>
  </si>
  <si>
    <t xml:space="preserve">
В 2023 году Министерством финансов КБР реализован механизм направления информации об открытии (о закрытии, об изменении реквизитов) лицевого счета организации в налоговый орган в электронной форме с использованием СМЭВ, в том числе и для финансовых органов муниципальных образований КБР.
</t>
  </si>
  <si>
    <t>В соответствии с постановлением Правительства КБР от 30.08.2021 г. № 177-ПП "Об утверждении Порядка проведения оценки долговой устойчивости муниципальных образований Кабардино-Балкарской Республики" Министерством финансов КБР проведена оценка долговой устойчивости муниципальных образований, по результатам которой муниципальные образования распределены по группам долговой устойчивости (приказ Министерства финансов КБР от 22.09.2023 г. № 125 "О распределении муниципальных образований КБР по группам долговой устойчивости")</t>
  </si>
  <si>
    <t>В 2023 году была проведена индексация дотаций на выравнивание бюджетной обеспеченности муниципальных районов и городских округов на 6,1%. Количество муниципальных образований,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50 процентов объема доходов местных бюджетов,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снизилось с 39 до 22. Количество в 2023 году, заключенных соглашений о мерах по социально-экономическому развитию и оздоровлению муниципальных финансов в целях повышения финансовой дисциплины муниципальных образований и снижения уровня их дотационности составляет 130.</t>
  </si>
  <si>
    <t>18 января</t>
  </si>
  <si>
    <t>Отсутствует просроченная кредиторская задолженность по оплате труда за счет местных бюджетов. Распределение дотаций из республиканского бюджета КБР бюджетам муниципальных районов (городских округов) на поддержку мер по обеспечению сбалансированности местных бюджетов в целях стимулирования муниципальных образований, принимающих меры по увеличению налогового потенциала муниципального образования будет в декабре 2023 г.</t>
  </si>
  <si>
    <t>Снижение доли просроченной кредиторской задолженности в расходах местных бюджетов; снижение отношения объема муниципального долга</t>
  </si>
  <si>
    <t xml:space="preserve">В соответствии со статьей 8 Закона Кабардино-Балкарской Республики от 29.12.2022 г. № 63-РЗ "О республиканском бюджете Кабардино-Балкарской Республики на 2023 год и на плановый период 2024 и 2025 годов" бюджетные кредиты бюджетам муниципальных образований в 2023 году из республиканского бюджета не предоставляются.
</t>
  </si>
  <si>
    <t xml:space="preserve">В соответствии с распоряжением Правительства КБР от 17.08.2023 г. № 398-рп "О внесении изменений в распределение субсидий бюджетам муниципальных образований на реализацию мероприятий по модернизации школьных систем образования на 2023 год и на плановый период 2024 и 2025 годов, утвержденное приложением № 14 (таблица № 25) к Закону Кабардино-Балкарской Республики от 29 декабря 2022 г. № 63-РЗ "О республиканском бюджете Кабардино-Балкарской Республики на 2023 год и на плановый период 2024 и 2025 годов", бюджетные ассигнования, предусмотренные Министерству финансов Кабардино-Балкарской Республики на гранты бюджетам муниципальных образований Кабардино-Балкарской Республики в целях поощрения достижения наилучших значений показателей деятельности органов местного самоуправления муниципальных районов, городских округов, в 2023 году в сумме 15000,0 тыс.руб. перераспределены на предоставление субсидий бюджетам муниципальных образований на реализацию мероприятий по модернизации школьных систем образования.
</t>
  </si>
  <si>
    <t>Министерством финансов КБР подготовлен и принят Закон Кабардино-Балкарской Республики от 09.06.2023 г. № 24-РЗ "Об исполнении республиканского бюджета Кабардино-Балкарской Республики за 2022 год" в установленные бюджетным законодательством сроки.
Кроме того, утверждены распоряжением Правительства КБР от 29.05.2023 г. № 238-рп отчет об исполнении республиканского бюджета Кабардино-Балкарской Республики за I квартал 2023 года, распоряжением Правительства КБР от 04.08.2023 г. № 380-рп отчет об исполнении республиканского бюджета Кабардино-Балкарской Республики за первое полугодие 2023 г., распоряжением Правительства КБР от 13.11.2023 г. № 568-рп отчет об исполнении республиканского бюджета Кабардино-Балкарской Республики за 9 месяцев 2023 г.
Исполнение республиканского бюджета КБР за 2023 г. характеризуется следующим образом: доходы республиканского бюджета исполнены в объеме 63094,5 млн. рублей; расходы республиканского бюджета составили 63117,3 млн. рублей, дефицит 22,8 млн рублей.</t>
  </si>
  <si>
    <t>Постановление Правительства КБР от 29.12.2022 г. № 290-ПП "Об особенностях реализации закона Кабардино-Балкарской Республики "О республиканском бюджете Кабардино-Балкарской Республики на 2023 год и на плановый период 2024 и 2025 годов"</t>
  </si>
  <si>
    <t>В соответствии со сводной бюджетной росписью республиканского бюджета КБР по состоянию на 01.01.2024 года на обеспечение деятельности Министерства финансов Кабардино-Балкарской Республики в 2023 году запланировано 70,9 млн.рублей, фактические расходы составили 69,1 млн. рублей.</t>
  </si>
  <si>
    <t>Итоги за 2023 год будут подведены 
в апреле 2024 году</t>
  </si>
  <si>
    <t>дефицит</t>
  </si>
  <si>
    <t>доходы</t>
  </si>
  <si>
    <t>безвозм</t>
  </si>
  <si>
    <t>Сводная бюджетная роспись республиканского бюджета, бюджетов ГВФ, план на 01.01.2023 г.</t>
  </si>
  <si>
    <t xml:space="preserve">Поощрение и распространение применения примеров лучшей практики деятельности органов местного самоуправления по организации муниципального управления и решению вопросов местного значения муниципальных образований
</t>
  </si>
  <si>
    <t>Сводная бюджетная роспись республиканского бюджета, бюджетов ГВФ на 01.01.2024 г.</t>
  </si>
  <si>
    <t>Кассовое исполнение на 01.01.2024 г.</t>
  </si>
  <si>
    <t>* Размер резервного фонда Кабардино-Балкарской Республики на 2023 год, утвержденный Законом Кабардино-Балкарской Республики от 29 декабря 2022 года № 63-РЗ «О республиканском бюджете Кабардино-Балкарской Республики на 2023 год и на плановый период 2024 и 2025 годов» в объеме 150,0 млн рублей, в соответствии с решениями Правительства Кабардино-Балкарской Республики увеличен до 1 014,5 млн рублей</t>
  </si>
  <si>
    <t xml:space="preserve">&lt;1&gt; В соответствии с государственной программой "Управление государственными финансами, государственным долгом и межбюджетными отношениями в Кабардино-Балкарской Республике" (ред. от 17.08.2023)
&lt;2&gt; Кассовые расходы федерального бюджета, консолидированного бюджета Кабардино-Балкарской Республики, государственных внебюджетных фондов и фактические расходы юридических лиц.
&lt;3&gt; Указываются расходы на реализацию государственной программы Российской Федерации государственных корпораций, публичных акционерных обществ с государственным участием, в уставном капитале которых доля Российской Федерации превышает 50 процентов и размер уставного капитала которых превышает 1 млрд рублей.
</t>
  </si>
  <si>
    <t xml:space="preserve">В целях совершенствования нормативно-правового регулирования в сфере бюджетного процесса Министерством финансов КБР в 2023 году были разработаны и приняты следующие нормативно-правовые акты:
- Постановление Правительства КБР от 27.03.2023 г. № 55-ПП «Об установлении размеров авансовых платежей при заключении договоров (государственных контрактов) на поставку товаров (выполнение работ, оказание услуг) в 2023 году»;
- Постановление Правительства КБР от 09.06.2023 г. № 111-ПП «О признании утратившим силу постановления Правительства Кабардино-Балкарской Республики от 17 августа 2016 г. № 151-ПП»;
- Постановление Правительства КБР от 18.08.2023 г. № 166-ПП "О признании утратившими силу отдельных положений некоторых актов Правительства Кабардино-Балкарской Республики";
- Постановление Правительства КБР от 02.05.2023 г. № 77-ПП "О признании утратившими силу отдельных положений некоторых актов Правительства Кабардино-Балкарской Республики";
- Распоряжение Правительства КБР от 09.01.2023 г. № 1-рп "Об утверждении нормативов формирования в 2023 году и плановом периоде 2024 и 2025 годов расходов на содержание органов местного самоуправления муниципальных образований Кабардино-Балкарской Республики";
- Постановление Правительства КБР от 09.01.2023 г. № 1-ПП "О внесении изменений в постановление Правительства Кабардино-Балкарской Республики от 30 декабря 2021 г. № 279-ПП";
- Распоряжение Правительства КБР от 24.07.2023 г. № 350-рп "О проекте соглашения о применении режима первоочередных расходов между Правительством Кабардино-Балкарской Республики и Управлением Федерального казначейства по Кабардино-Балкарской Республике";
- Постановление Правительства КБР от 09.01.2023 г. № 2-ПП "О соглашениях, которые предусматривают меры по социально-экономическому развитию и оздоровлению муниципальных финансов муниципальных образований";
- Постановление Правительства КБР от 31.07.2023 г. № 147-ПП "О внесении изменений в некоторые акты Правительства Кабардино-Балкарской Республики";
- Постановление Правительства КБР от 28.12.2023 № 294-ПП "Об утверждении состава комиссии по проведению конкурсного отбора проектов развития территорий муниципальных образований в Кабардино-Балкарской Республике, основанных на местных инициативах, и внесении изменений в постановление Правительства Кабардино-Балкарской Республики от 30 декабря 2016 г. № 253-ПП";
- Постановление Правительства КБР от 23.10.2023 г. № 220-ПП "О признании утратившими силу отдельных положений некоторых актов Правительства Кабардино-Балкарской Республики";
- Постановление Правительства КБР от 20.12.2023 г. № 272-ПП "О признании утратившими силу отдельных положений перечня объектов недвижимого имущества, в отношении которых в 2023 году налоговая база определяется исходя из кадастровой стоимости";
- Постановление Правительства КБР от 23.10.2023 г. № 220-ПП "О признании утратившими силу отдельных положений некоторых актов Правительства Кабардино-Балкарской Республики";
- Распоряжение Правительства КБР от 23.10.2023 г. № 516-рп "Об утверждении основных направлений государственной долговой политики Кабардино-Балкарской Республики на 2024 год и на плановый период 2025 и 2026 годов";
- Постановление Правительства КБР от 13.11.2023 г. № 237-ПП "О внесении изменения в перечень главных администраторов доходов республиканского бюджета Кабардино-Балкарской Республики".
</t>
  </si>
  <si>
    <t xml:space="preserve">Распоряжение Правительства КБР от 23.10.2023 г. № 516-рп "Об утверждении основных направлений государственной долговой политики Кабардино-Балкарской Республики на 2024 год и на плановый период 2025 и 2026 годов"
</t>
  </si>
  <si>
    <t>23 октября</t>
  </si>
  <si>
    <t>25 декабря</t>
  </si>
  <si>
    <t xml:space="preserve">Государственный долг Кабардино-Балкарской Республики по итогам 2023 года составил 7 739,9 млн рублей, превысив уровень 2022 года (7 029, 8 млн рублей) на 10,1 %. Увеличение объема государственного долга Кабардино-Балкарской Республики в 2023 году обусловлено привлечением очередного транша инфраструктурного бюджетного кредита в сумме 642,0 млн рублей (в 2022 году привлечено 428,0 млн рублей), специального казначейского кредита на финансовое обеспечение мероприятий по приобретению подвижного состава пассажирского транспорта общего пользования в сумме 398,6 млн рублей и бюджетного кредита на опережающее финансирование расходных обязательств субъектов Российской Федерации для достижения национальных целей развития, целей, показателей и результатов национальных проектов и государственных программ Российской Федерации в сумме 29,53 млн рублей. Также в 2023 году республиканским бюджетом погашены прочие бюджетные кредиты в соответствии с установленными графиками в сумме 360,1 млн рублей.
Расходы на обслуживание государственного долга республиканского бюджета КБР по итогам 2023 года составили 22 720,0 млн рублей.
Коммерческие кредиты за 2023 год не привлекались.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</si>
</sst>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3" x14ac:knownFonts="1">
    <font>
      <sz val="11"/>
      <color theme="1"/>
      <name val="Calibri"/>
      <family val="2"/>
      <charset val="204"/>
      <scheme val="minor"/>
    </font>
    <font>
      <sz val="12"/>
      <color theme="1"/>
      <name val="Calibri"/>
      <family val="2"/>
      <charset val="204"/>
      <scheme val="minor"/>
    </font>
    <font>
      <sz val="12"/>
      <color theme="1"/>
      <name val="Times New Roman"/>
      <family val="1"/>
      <charset val="204"/>
    </font>
    <font>
      <sz val="11"/>
      <color theme="1"/>
      <name val="Times New Roman"/>
      <family val="1"/>
      <charset val="204"/>
    </font>
    <font>
      <sz val="10"/>
      <color theme="1"/>
      <name val="Times New Roman"/>
      <family val="1"/>
      <charset val="204"/>
    </font>
    <font>
      <sz val="14"/>
      <color theme="1"/>
      <name val="Times New Roman"/>
      <family val="1"/>
      <charset val="204"/>
    </font>
    <font>
      <b/>
      <sz val="18"/>
      <color theme="1"/>
      <name val="Times New Roman"/>
      <family val="1"/>
      <charset val="204"/>
    </font>
    <font>
      <sz val="18"/>
      <color theme="1"/>
      <name val="Times New Roman"/>
      <family val="1"/>
      <charset val="204"/>
    </font>
    <font>
      <b/>
      <sz val="11"/>
      <color theme="1"/>
      <name val="Times New Roman"/>
      <family val="1"/>
      <charset val="204"/>
    </font>
    <font>
      <sz val="12"/>
      <color rgb="FF000000"/>
      <name val="Times New Roman"/>
      <family val="1"/>
      <charset val="204"/>
    </font>
    <font>
      <sz val="12"/>
      <color rgb="FFFF0000"/>
      <name val="Times New Roman"/>
      <family val="1"/>
      <charset val="204"/>
    </font>
    <font>
      <sz val="12"/>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1" fillId="0" borderId="0"/>
  </cellStyleXfs>
  <cellXfs count="168">
    <xf numFmtId="0" fontId="0" fillId="0" borderId="0" xfId="0"/>
    <xf numFmtId="49" fontId="0" fillId="0" borderId="0" xfId="0" applyNumberFormat="1"/>
    <xf numFmtId="49" fontId="0" fillId="0" borderId="0" xfId="0" applyNumberFormat="1" applyAlignment="1">
      <alignment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0" xfId="0" applyFont="1"/>
    <xf numFmtId="49" fontId="2" fillId="0" borderId="1" xfId="0" applyNumberFormat="1" applyFont="1" applyBorder="1" applyAlignment="1">
      <alignment horizontal="left" vertical="top" wrapText="1"/>
    </xf>
    <xf numFmtId="0" fontId="0" fillId="0" borderId="0" xfId="0" applyFill="1"/>
    <xf numFmtId="0" fontId="0" fillId="0" borderId="0" xfId="0"/>
    <xf numFmtId="0" fontId="2" fillId="0" borderId="0" xfId="0" applyFont="1" applyAlignment="1">
      <alignment horizontal="right"/>
    </xf>
    <xf numFmtId="0" fontId="3" fillId="0" borderId="0" xfId="0" applyFont="1" applyAlignment="1">
      <alignment horizontal="right"/>
    </xf>
    <xf numFmtId="0" fontId="3" fillId="0" borderId="0" xfId="0" applyFont="1"/>
    <xf numFmtId="0" fontId="4" fillId="0" borderId="1" xfId="0" applyFont="1" applyBorder="1" applyAlignment="1">
      <alignment horizontal="center" vertical="center" wrapText="1"/>
    </xf>
    <xf numFmtId="0" fontId="4" fillId="0" borderId="1" xfId="0" applyFont="1" applyBorder="1" applyAlignment="1">
      <alignment vertical="center" wrapText="1"/>
    </xf>
    <xf numFmtId="165" fontId="4" fillId="0" borderId="1" xfId="0" applyNumberFormat="1" applyFont="1" applyBorder="1" applyAlignment="1">
      <alignment horizontal="center" vertical="center" wrapText="1"/>
    </xf>
    <xf numFmtId="164" fontId="3" fillId="0" borderId="0" xfId="0" applyNumberFormat="1" applyFont="1"/>
    <xf numFmtId="0" fontId="4" fillId="0" borderId="1" xfId="0" applyFont="1" applyBorder="1" applyAlignment="1">
      <alignment horizontal="center" vertical="center" wrapText="1"/>
    </xf>
    <xf numFmtId="0" fontId="0" fillId="0" borderId="0" xfId="0" applyAlignment="1">
      <alignment horizontal="left" vertical="top" wrapText="1"/>
    </xf>
    <xf numFmtId="0" fontId="5" fillId="0" borderId="0" xfId="0" applyFont="1" applyAlignment="1">
      <alignment wrapText="1"/>
    </xf>
    <xf numFmtId="0" fontId="5" fillId="0" borderId="0" xfId="0" applyFont="1" applyAlignment="1">
      <alignment horizontal="justify"/>
    </xf>
    <xf numFmtId="49" fontId="0" fillId="0" borderId="0" xfId="0" applyNumberFormat="1" applyAlignment="1">
      <alignment horizontal="left" vertical="top" wrapText="1"/>
    </xf>
    <xf numFmtId="0" fontId="2" fillId="0" borderId="1" xfId="1" applyFont="1" applyFill="1" applyBorder="1" applyAlignment="1">
      <alignment horizontal="center" vertical="center" wrapText="1"/>
    </xf>
    <xf numFmtId="4" fontId="0" fillId="0" borderId="0" xfId="0" applyNumberFormat="1"/>
    <xf numFmtId="0" fontId="2" fillId="0" borderId="1" xfId="1" applyFont="1" applyFill="1" applyBorder="1" applyAlignment="1">
      <alignment wrapText="1"/>
    </xf>
    <xf numFmtId="0" fontId="3" fillId="0" borderId="0" xfId="0" applyFont="1" applyAlignment="1">
      <alignment horizontal="center" vertical="center"/>
    </xf>
    <xf numFmtId="0" fontId="0" fillId="2" borderId="0" xfId="0" applyFill="1"/>
    <xf numFmtId="49" fontId="2" fillId="2"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2" borderId="1" xfId="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2" borderId="0" xfId="0" applyFont="1" applyFill="1"/>
    <xf numFmtId="0" fontId="2" fillId="2" borderId="0" xfId="0" applyFont="1" applyFill="1" applyAlignment="1">
      <alignment horizontal="right"/>
    </xf>
    <xf numFmtId="49"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xf>
    <xf numFmtId="0" fontId="2" fillId="0" borderId="1" xfId="1" applyFont="1" applyFill="1" applyBorder="1" applyAlignment="1">
      <alignment vertical="center" wrapText="1"/>
    </xf>
    <xf numFmtId="0" fontId="2" fillId="2" borderId="1" xfId="1" applyFont="1" applyFill="1" applyBorder="1" applyAlignment="1">
      <alignment wrapText="1"/>
    </xf>
    <xf numFmtId="0" fontId="2" fillId="2" borderId="1" xfId="1" applyNumberFormat="1" applyFont="1" applyFill="1" applyBorder="1" applyAlignment="1">
      <alignment horizontal="center" vertical="center" wrapText="1"/>
    </xf>
    <xf numFmtId="0" fontId="2" fillId="2" borderId="1" xfId="1" applyFont="1" applyFill="1" applyBorder="1" applyAlignment="1">
      <alignment vertical="center" wrapText="1"/>
    </xf>
    <xf numFmtId="0" fontId="2" fillId="2" borderId="1" xfId="0" applyNumberFormat="1" applyFont="1" applyFill="1" applyBorder="1" applyAlignment="1">
      <alignment horizontal="center" vertical="center" wrapText="1"/>
    </xf>
    <xf numFmtId="0" fontId="0" fillId="0" borderId="1" xfId="0" applyBorder="1"/>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0" xfId="0" applyFont="1" applyBorder="1" applyAlignment="1">
      <alignment horizontal="right"/>
    </xf>
    <xf numFmtId="49" fontId="0" fillId="0" borderId="0" xfId="0" applyNumberFormat="1" applyAlignment="1">
      <alignment vertical="center"/>
    </xf>
    <xf numFmtId="0" fontId="0" fillId="0" borderId="0" xfId="0" applyAlignment="1">
      <alignment vertical="center"/>
    </xf>
    <xf numFmtId="49" fontId="2" fillId="2" borderId="1" xfId="0" applyNumberFormat="1" applyFont="1" applyFill="1" applyBorder="1" applyAlignment="1">
      <alignment vertical="center"/>
    </xf>
    <xf numFmtId="49" fontId="2" fillId="2" borderId="1" xfId="0" applyNumberFormat="1" applyFont="1" applyFill="1" applyBorder="1"/>
    <xf numFmtId="49" fontId="0" fillId="0" borderId="0" xfId="0" applyNumberFormat="1" applyAlignment="1">
      <alignment horizontal="center" vertical="center"/>
    </xf>
    <xf numFmtId="49" fontId="2" fillId="2" borderId="6"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2" fillId="2" borderId="1" xfId="0" applyNumberFormat="1" applyFont="1" applyFill="1" applyBorder="1" applyAlignment="1">
      <alignment horizontal="center" vertical="center"/>
    </xf>
    <xf numFmtId="0" fontId="6" fillId="0" borderId="0" xfId="0" applyFont="1" applyAlignment="1">
      <alignment horizontal="center"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xf numFmtId="49" fontId="5" fillId="0" borderId="0" xfId="0" applyNumberFormat="1" applyFont="1" applyAlignment="1">
      <alignment vertical="center" wrapText="1"/>
    </xf>
    <xf numFmtId="164" fontId="9" fillId="0" borderId="1" xfId="0" applyNumberFormat="1" applyFont="1" applyBorder="1" applyAlignment="1">
      <alignment horizontal="center" vertical="center"/>
    </xf>
    <xf numFmtId="165"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164" fontId="2" fillId="2" borderId="1" xfId="0" applyNumberFormat="1" applyFont="1" applyFill="1" applyBorder="1" applyAlignment="1">
      <alignment horizontal="center" vertical="center"/>
    </xf>
    <xf numFmtId="4" fontId="0" fillId="0" borderId="0" xfId="0" applyNumberFormat="1" applyFill="1" applyBorder="1"/>
    <xf numFmtId="0" fontId="5" fillId="0" borderId="0" xfId="0" applyFont="1"/>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165" fontId="0" fillId="0" borderId="0" xfId="0" applyNumberFormat="1" applyFill="1"/>
    <xf numFmtId="165" fontId="12"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xf>
    <xf numFmtId="49" fontId="2" fillId="0" borderId="1" xfId="0" applyNumberFormat="1" applyFont="1" applyBorder="1" applyAlignment="1">
      <alignment horizontal="center" vertical="top" wrapText="1"/>
    </xf>
    <xf numFmtId="49" fontId="2" fillId="0" borderId="6" xfId="0" applyNumberFormat="1" applyFont="1" applyBorder="1" applyAlignment="1">
      <alignment horizontal="center" vertical="center" wrapText="1"/>
    </xf>
    <xf numFmtId="0" fontId="11" fillId="2"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horizontal="left" vertical="top" wrapText="1"/>
    </xf>
    <xf numFmtId="0" fontId="11" fillId="0" borderId="1" xfId="0" applyFont="1" applyFill="1" applyBorder="1" applyAlignment="1">
      <alignment horizontal="left" vertical="top" wrapText="1"/>
    </xf>
    <xf numFmtId="0" fontId="11" fillId="0" borderId="1" xfId="1" applyNumberFormat="1" applyFont="1" applyFill="1" applyBorder="1" applyAlignment="1">
      <alignment horizontal="center" vertical="center" wrapText="1"/>
    </xf>
    <xf numFmtId="0" fontId="0" fillId="0" borderId="0" xfId="0" applyAlignment="1">
      <alignment horizontal="right"/>
    </xf>
    <xf numFmtId="2" fontId="11" fillId="0" borderId="1" xfId="1" applyNumberFormat="1" applyFont="1" applyFill="1" applyBorder="1" applyAlignment="1">
      <alignment horizontal="center" vertical="center" wrapText="1"/>
    </xf>
    <xf numFmtId="49" fontId="2" fillId="0" borderId="1" xfId="0" applyNumberFormat="1" applyFont="1" applyBorder="1" applyAlignment="1">
      <alignment wrapText="1"/>
    </xf>
    <xf numFmtId="164" fontId="2" fillId="0" borderId="1" xfId="0" applyNumberFormat="1" applyFont="1" applyBorder="1" applyAlignment="1">
      <alignment horizontal="center" vertical="center"/>
    </xf>
    <xf numFmtId="49" fontId="2" fillId="0" borderId="1" xfId="0" applyNumberFormat="1" applyFont="1" applyBorder="1" applyAlignment="1">
      <alignment vertical="center"/>
    </xf>
    <xf numFmtId="0" fontId="11" fillId="2" borderId="1" xfId="1"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0" fontId="6" fillId="0" borderId="0" xfId="0" applyFont="1" applyAlignment="1">
      <alignment horizontal="center" vertical="center" wrapText="1"/>
    </xf>
    <xf numFmtId="49" fontId="2"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2"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 xfId="0" applyNumberFormat="1" applyFont="1" applyBorder="1" applyAlignment="1">
      <alignment horizontal="center" wrapText="1"/>
    </xf>
    <xf numFmtId="0" fontId="2" fillId="2" borderId="2" xfId="1" applyFont="1" applyFill="1" applyBorder="1" applyAlignment="1">
      <alignment horizontal="center" vertical="top" wrapText="1"/>
    </xf>
    <xf numFmtId="0" fontId="2" fillId="2" borderId="3" xfId="1" applyFont="1" applyFill="1" applyBorder="1" applyAlignment="1">
      <alignment horizontal="center" vertical="top" wrapText="1"/>
    </xf>
    <xf numFmtId="0" fontId="2" fillId="2" borderId="4" xfId="1" applyFont="1" applyFill="1" applyBorder="1" applyAlignment="1">
      <alignment horizontal="center" vertical="top"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wrapText="1"/>
    </xf>
    <xf numFmtId="49" fontId="2" fillId="0" borderId="1"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11" fillId="2" borderId="5" xfId="0" applyFont="1" applyFill="1" applyBorder="1" applyAlignment="1">
      <alignment horizontal="left" vertical="top" wrapText="1"/>
    </xf>
    <xf numFmtId="0" fontId="10" fillId="2" borderId="6" xfId="0" applyFont="1" applyFill="1" applyBorder="1" applyAlignment="1">
      <alignment horizontal="left" vertical="top" wrapText="1"/>
    </xf>
    <xf numFmtId="49" fontId="2" fillId="2" borderId="5"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left" vertical="center" wrapText="1"/>
    </xf>
    <xf numFmtId="164" fontId="2" fillId="2" borderId="5" xfId="0" applyNumberFormat="1" applyFont="1" applyFill="1" applyBorder="1" applyAlignment="1">
      <alignment horizontal="center" vertical="center"/>
    </xf>
    <xf numFmtId="164" fontId="2" fillId="2" borderId="6" xfId="0" applyNumberFormat="1" applyFont="1" applyFill="1" applyBorder="1" applyAlignment="1">
      <alignment horizontal="center" vertical="center"/>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left" wrapText="1"/>
    </xf>
    <xf numFmtId="49" fontId="2" fillId="0" borderId="5" xfId="0" applyNumberFormat="1" applyFont="1" applyBorder="1" applyAlignment="1">
      <alignment horizontal="left" wrapText="1"/>
    </xf>
    <xf numFmtId="49" fontId="2" fillId="0" borderId="6" xfId="0" applyNumberFormat="1" applyFont="1" applyBorder="1" applyAlignment="1">
      <alignment horizontal="left" wrapText="1"/>
    </xf>
    <xf numFmtId="164" fontId="2" fillId="2" borderId="1" xfId="0" applyNumberFormat="1" applyFont="1" applyFill="1" applyBorder="1" applyAlignment="1">
      <alignment horizontal="center" vertical="center"/>
    </xf>
    <xf numFmtId="0" fontId="3" fillId="0" borderId="8" xfId="0" applyFont="1" applyBorder="1" applyAlignment="1">
      <alignment horizontal="left" wrapText="1"/>
    </xf>
    <xf numFmtId="49" fontId="2" fillId="0" borderId="5" xfId="0" applyNumberFormat="1" applyFont="1" applyBorder="1" applyAlignment="1">
      <alignment horizontal="left" vertical="top" wrapText="1"/>
    </xf>
    <xf numFmtId="49" fontId="2" fillId="0" borderId="6" xfId="0" applyNumberFormat="1" applyFont="1" applyBorder="1" applyAlignment="1">
      <alignment horizontal="left" vertical="top" wrapText="1"/>
    </xf>
    <xf numFmtId="49" fontId="2" fillId="0" borderId="5" xfId="0" applyNumberFormat="1" applyFont="1" applyBorder="1" applyAlignment="1">
      <alignment horizontal="center" vertical="top" wrapText="1"/>
    </xf>
    <xf numFmtId="49" fontId="2" fillId="0" borderId="7" xfId="0" applyNumberFormat="1" applyFont="1" applyBorder="1" applyAlignment="1">
      <alignment horizontal="center" vertical="top" wrapText="1"/>
    </xf>
    <xf numFmtId="49" fontId="2" fillId="0" borderId="6" xfId="0" applyNumberFormat="1" applyFont="1" applyBorder="1" applyAlignment="1">
      <alignment horizontal="center" vertical="top" wrapText="1"/>
    </xf>
    <xf numFmtId="49" fontId="2" fillId="0" borderId="7" xfId="0" applyNumberFormat="1" applyFont="1" applyBorder="1" applyAlignment="1">
      <alignment horizontal="left" vertical="top" wrapText="1"/>
    </xf>
    <xf numFmtId="49" fontId="2" fillId="0" borderId="5" xfId="0" applyNumberFormat="1" applyFont="1" applyBorder="1" applyAlignment="1">
      <alignment vertical="top" wrapText="1"/>
    </xf>
    <xf numFmtId="49" fontId="2" fillId="0" borderId="7" xfId="0" applyNumberFormat="1" applyFont="1" applyBorder="1" applyAlignment="1">
      <alignment vertical="top" wrapText="1"/>
    </xf>
    <xf numFmtId="49" fontId="2" fillId="0" borderId="6" xfId="0" applyNumberFormat="1" applyFont="1" applyBorder="1" applyAlignment="1">
      <alignment vertical="top" wrapText="1"/>
    </xf>
    <xf numFmtId="0" fontId="2" fillId="0" borderId="8" xfId="0" applyFont="1" applyBorder="1" applyAlignment="1">
      <alignment horizontal="left" wrapText="1"/>
    </xf>
    <xf numFmtId="0" fontId="2" fillId="0" borderId="8" xfId="0" applyFont="1" applyBorder="1" applyAlignment="1">
      <alignment horizontal="left"/>
    </xf>
    <xf numFmtId="0" fontId="2" fillId="0" borderId="0" xfId="0" applyFont="1" applyAlignment="1">
      <alignment horizontal="left"/>
    </xf>
  </cellXfs>
  <cellStyles count="2">
    <cellStyle name="Обычный" xfId="0" builtinId="0"/>
    <cellStyle name="Обычный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3:B21"/>
  <sheetViews>
    <sheetView view="pageBreakPreview" zoomScale="60" zoomScaleNormal="100" workbookViewId="0">
      <selection activeCell="A6" sqref="A6:B6"/>
    </sheetView>
  </sheetViews>
  <sheetFormatPr defaultRowHeight="15" x14ac:dyDescent="0.25"/>
  <cols>
    <col min="1" max="1" width="52.42578125" style="11" customWidth="1"/>
    <col min="2" max="2" width="64" style="11" customWidth="1"/>
    <col min="3" max="16384" width="9.140625" style="11"/>
  </cols>
  <sheetData>
    <row r="3" spans="1:2" ht="43.5" customHeight="1" x14ac:dyDescent="0.25"/>
    <row r="4" spans="1:2" ht="31.5" customHeight="1" x14ac:dyDescent="0.25"/>
    <row r="5" spans="1:2" ht="147.75" customHeight="1" x14ac:dyDescent="0.25"/>
    <row r="6" spans="1:2" ht="142.5" customHeight="1" x14ac:dyDescent="0.25">
      <c r="A6" s="99" t="s">
        <v>334</v>
      </c>
      <c r="B6" s="99"/>
    </row>
    <row r="7" spans="1:2" ht="225" customHeight="1" x14ac:dyDescent="0.25">
      <c r="A7" s="58"/>
      <c r="B7" s="58"/>
    </row>
    <row r="8" spans="1:2" ht="22.5" x14ac:dyDescent="0.25">
      <c r="A8" s="58"/>
      <c r="B8" s="58"/>
    </row>
    <row r="9" spans="1:2" ht="22.5" x14ac:dyDescent="0.25">
      <c r="A9" s="58"/>
      <c r="B9" s="58"/>
    </row>
    <row r="10" spans="1:2" x14ac:dyDescent="0.25">
      <c r="A10" s="59"/>
      <c r="B10" s="59"/>
    </row>
    <row r="11" spans="1:2" x14ac:dyDescent="0.25">
      <c r="A11" s="59"/>
      <c r="B11" s="59"/>
    </row>
    <row r="12" spans="1:2" x14ac:dyDescent="0.25">
      <c r="A12" s="59"/>
      <c r="B12" s="59"/>
    </row>
    <row r="13" spans="1:2" x14ac:dyDescent="0.25">
      <c r="A13" s="59"/>
      <c r="B13" s="59"/>
    </row>
    <row r="14" spans="1:2" x14ac:dyDescent="0.25">
      <c r="A14" s="59"/>
      <c r="B14" s="59"/>
    </row>
    <row r="15" spans="1:2" ht="37.5" x14ac:dyDescent="0.25">
      <c r="A15" s="60" t="s">
        <v>335</v>
      </c>
      <c r="B15" s="60" t="s">
        <v>84</v>
      </c>
    </row>
    <row r="16" spans="1:2" ht="17.25" customHeight="1" x14ac:dyDescent="0.25">
      <c r="A16" s="60" t="s">
        <v>336</v>
      </c>
      <c r="B16" s="61">
        <v>2023</v>
      </c>
    </row>
    <row r="17" spans="1:2" ht="18.75" x14ac:dyDescent="0.25">
      <c r="A17" s="60" t="s">
        <v>337</v>
      </c>
      <c r="B17" s="62" t="s">
        <v>359</v>
      </c>
    </row>
    <row r="18" spans="1:2" ht="56.25" x14ac:dyDescent="0.25">
      <c r="A18" s="60" t="s">
        <v>338</v>
      </c>
      <c r="B18" s="60" t="s">
        <v>339</v>
      </c>
    </row>
    <row r="21" spans="1:2" ht="18.75" x14ac:dyDescent="0.3">
      <c r="A21" s="75" t="s">
        <v>360</v>
      </c>
      <c r="B21" s="75" t="s">
        <v>361</v>
      </c>
    </row>
  </sheetData>
  <mergeCells count="1">
    <mergeCell ref="A6:B6"/>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L52"/>
  <sheetViews>
    <sheetView zoomScaleNormal="100" zoomScaleSheetLayoutView="85" workbookViewId="0">
      <selection activeCell="G11" sqref="G11"/>
    </sheetView>
  </sheetViews>
  <sheetFormatPr defaultRowHeight="15" x14ac:dyDescent="0.25"/>
  <cols>
    <col min="1" max="1" width="9.140625" style="8"/>
    <col min="2" max="2" width="72.5703125" style="8" customWidth="1"/>
    <col min="3" max="3" width="14.5703125" style="8" customWidth="1"/>
    <col min="4" max="4" width="13.5703125" style="8" customWidth="1"/>
    <col min="5" max="5" width="14" style="8" customWidth="1"/>
    <col min="6" max="6" width="20.85546875" style="25" customWidth="1"/>
    <col min="7" max="7" width="36" style="8" customWidth="1"/>
    <col min="8" max="10" width="15.7109375" style="8" hidden="1" customWidth="1"/>
    <col min="11" max="12" width="9.140625" style="8" customWidth="1"/>
    <col min="13" max="16384" width="9.140625" style="8"/>
  </cols>
  <sheetData>
    <row r="1" spans="1:12" x14ac:dyDescent="0.25">
      <c r="G1" s="10" t="s">
        <v>219</v>
      </c>
    </row>
    <row r="2" spans="1:12" ht="32.25" customHeight="1" x14ac:dyDescent="0.25">
      <c r="A2" s="106" t="s">
        <v>220</v>
      </c>
      <c r="B2" s="107"/>
      <c r="C2" s="107"/>
      <c r="D2" s="107"/>
      <c r="E2" s="107"/>
      <c r="F2" s="107"/>
      <c r="G2" s="107"/>
    </row>
    <row r="4" spans="1:12" ht="50.25" customHeight="1" x14ac:dyDescent="0.25">
      <c r="A4" s="108" t="s">
        <v>19</v>
      </c>
      <c r="B4" s="108" t="s">
        <v>13</v>
      </c>
      <c r="C4" s="108" t="s">
        <v>14</v>
      </c>
      <c r="D4" s="109" t="s">
        <v>15</v>
      </c>
      <c r="E4" s="110"/>
      <c r="F4" s="110"/>
      <c r="G4" s="108" t="s">
        <v>16</v>
      </c>
    </row>
    <row r="5" spans="1:12" ht="15.75" x14ac:dyDescent="0.25">
      <c r="A5" s="108"/>
      <c r="B5" s="108"/>
      <c r="C5" s="108"/>
      <c r="D5" s="108" t="s">
        <v>365</v>
      </c>
      <c r="E5" s="111" t="s">
        <v>366</v>
      </c>
      <c r="F5" s="112"/>
      <c r="G5" s="108"/>
    </row>
    <row r="6" spans="1:12" ht="15.75" x14ac:dyDescent="0.25">
      <c r="A6" s="108"/>
      <c r="B6" s="108"/>
      <c r="C6" s="108"/>
      <c r="D6" s="108"/>
      <c r="E6" s="4" t="s">
        <v>17</v>
      </c>
      <c r="F6" s="26" t="s">
        <v>225</v>
      </c>
      <c r="G6" s="108"/>
    </row>
    <row r="7" spans="1:12" ht="15.75" x14ac:dyDescent="0.25">
      <c r="A7" s="4" t="s">
        <v>1</v>
      </c>
      <c r="B7" s="4" t="s">
        <v>2</v>
      </c>
      <c r="C7" s="4" t="s">
        <v>3</v>
      </c>
      <c r="D7" s="4" t="s">
        <v>4</v>
      </c>
      <c r="E7" s="4" t="s">
        <v>5</v>
      </c>
      <c r="F7" s="26" t="s">
        <v>6</v>
      </c>
      <c r="G7" s="4" t="s">
        <v>7</v>
      </c>
      <c r="K7" s="7"/>
      <c r="L7" s="79"/>
    </row>
    <row r="8" spans="1:12" ht="15.75" x14ac:dyDescent="0.25">
      <c r="A8" s="113" t="s">
        <v>60</v>
      </c>
      <c r="B8" s="114"/>
      <c r="C8" s="114"/>
      <c r="D8" s="114"/>
      <c r="E8" s="114"/>
      <c r="F8" s="114"/>
      <c r="G8" s="115"/>
      <c r="H8" s="91" t="s">
        <v>401</v>
      </c>
      <c r="I8" s="91" t="s">
        <v>402</v>
      </c>
      <c r="J8" s="91" t="s">
        <v>403</v>
      </c>
      <c r="K8" s="7"/>
      <c r="L8" s="7"/>
    </row>
    <row r="9" spans="1:12" ht="63" x14ac:dyDescent="0.25">
      <c r="A9" s="29" t="s">
        <v>1</v>
      </c>
      <c r="B9" s="35" t="s">
        <v>277</v>
      </c>
      <c r="C9" s="21" t="s">
        <v>276</v>
      </c>
      <c r="D9" s="21" t="s">
        <v>342</v>
      </c>
      <c r="E9" s="21">
        <v>10</v>
      </c>
      <c r="F9" s="92">
        <f>H9/(I9-J9)*100</f>
        <v>0.12739824535384658</v>
      </c>
      <c r="G9" s="40"/>
      <c r="H9" s="22">
        <v>22806.742999999999</v>
      </c>
      <c r="I9" s="22">
        <v>63094527.501999997</v>
      </c>
      <c r="J9" s="22">
        <v>45192598.839910001</v>
      </c>
      <c r="K9" s="7"/>
      <c r="L9" s="7"/>
    </row>
    <row r="10" spans="1:12" ht="31.5" x14ac:dyDescent="0.25">
      <c r="A10" s="29" t="s">
        <v>2</v>
      </c>
      <c r="B10" s="23" t="s">
        <v>278</v>
      </c>
      <c r="C10" s="21" t="s">
        <v>279</v>
      </c>
      <c r="D10" s="21" t="s">
        <v>343</v>
      </c>
      <c r="E10" s="21" t="s">
        <v>280</v>
      </c>
      <c r="F10" s="54" t="s">
        <v>347</v>
      </c>
      <c r="G10" s="54" t="s">
        <v>383</v>
      </c>
      <c r="K10" s="7"/>
      <c r="L10" s="7"/>
    </row>
    <row r="11" spans="1:12" ht="63" x14ac:dyDescent="0.25">
      <c r="A11" s="29" t="s">
        <v>3</v>
      </c>
      <c r="B11" s="23" t="s">
        <v>281</v>
      </c>
      <c r="C11" s="21" t="s">
        <v>276</v>
      </c>
      <c r="D11" s="64">
        <v>0</v>
      </c>
      <c r="E11" s="21">
        <v>0.03</v>
      </c>
      <c r="F11" s="92">
        <v>0</v>
      </c>
      <c r="G11" s="40"/>
      <c r="K11" s="7"/>
      <c r="L11" s="7"/>
    </row>
    <row r="12" spans="1:12" ht="31.5" x14ac:dyDescent="0.25">
      <c r="A12" s="26" t="s">
        <v>4</v>
      </c>
      <c r="B12" s="36" t="s">
        <v>282</v>
      </c>
      <c r="C12" s="28" t="s">
        <v>283</v>
      </c>
      <c r="D12" s="28" t="s">
        <v>284</v>
      </c>
      <c r="E12" s="28" t="s">
        <v>284</v>
      </c>
      <c r="F12" s="96" t="s">
        <v>384</v>
      </c>
      <c r="G12" s="40"/>
      <c r="K12" s="7"/>
      <c r="L12" s="7"/>
    </row>
    <row r="13" spans="1:12" ht="15.75" x14ac:dyDescent="0.25">
      <c r="A13" s="100" t="s">
        <v>285</v>
      </c>
      <c r="B13" s="101"/>
      <c r="C13" s="101"/>
      <c r="D13" s="101"/>
      <c r="E13" s="101"/>
      <c r="F13" s="101"/>
      <c r="G13" s="102"/>
      <c r="K13" s="7"/>
      <c r="L13" s="7"/>
    </row>
    <row r="14" spans="1:12" ht="78.75" x14ac:dyDescent="0.25">
      <c r="A14" s="26" t="s">
        <v>5</v>
      </c>
      <c r="B14" s="36" t="s">
        <v>286</v>
      </c>
      <c r="C14" s="28" t="s">
        <v>287</v>
      </c>
      <c r="D14" s="39">
        <v>1</v>
      </c>
      <c r="E14" s="39">
        <v>1</v>
      </c>
      <c r="F14" s="39">
        <v>1</v>
      </c>
      <c r="G14" s="40"/>
      <c r="K14" s="7"/>
      <c r="L14" s="7"/>
    </row>
    <row r="15" spans="1:12" ht="78.75" x14ac:dyDescent="0.25">
      <c r="A15" s="26" t="s">
        <v>6</v>
      </c>
      <c r="B15" s="36" t="s">
        <v>288</v>
      </c>
      <c r="C15" s="28" t="s">
        <v>287</v>
      </c>
      <c r="D15" s="39">
        <v>1</v>
      </c>
      <c r="E15" s="37">
        <v>1</v>
      </c>
      <c r="F15" s="39">
        <v>1</v>
      </c>
      <c r="G15" s="40"/>
      <c r="K15" s="7"/>
      <c r="L15" s="7"/>
    </row>
    <row r="16" spans="1:12" ht="78.75" x14ac:dyDescent="0.25">
      <c r="A16" s="26" t="s">
        <v>7</v>
      </c>
      <c r="B16" s="36" t="s">
        <v>289</v>
      </c>
      <c r="C16" s="28" t="s">
        <v>287</v>
      </c>
      <c r="D16" s="39">
        <v>1</v>
      </c>
      <c r="E16" s="37">
        <v>1</v>
      </c>
      <c r="F16" s="39">
        <v>1</v>
      </c>
      <c r="G16" s="40"/>
    </row>
    <row r="17" spans="1:12" ht="47.25" x14ac:dyDescent="0.25">
      <c r="A17" s="26" t="s">
        <v>8</v>
      </c>
      <c r="B17" s="36" t="s">
        <v>290</v>
      </c>
      <c r="C17" s="28" t="s">
        <v>291</v>
      </c>
      <c r="D17" s="21">
        <v>67.900000000000006</v>
      </c>
      <c r="E17" s="37">
        <v>60</v>
      </c>
      <c r="F17" s="54" t="s">
        <v>347</v>
      </c>
      <c r="G17" s="54" t="s">
        <v>400</v>
      </c>
    </row>
    <row r="18" spans="1:12" ht="15.75" customHeight="1" x14ac:dyDescent="0.25">
      <c r="A18" s="116" t="s">
        <v>292</v>
      </c>
      <c r="B18" s="117"/>
      <c r="C18" s="117"/>
      <c r="D18" s="117"/>
      <c r="E18" s="117"/>
      <c r="F18" s="117"/>
      <c r="G18" s="118"/>
      <c r="H18" s="8" t="s">
        <v>350</v>
      </c>
      <c r="I18" s="8" t="s">
        <v>351</v>
      </c>
      <c r="J18" s="8" t="s">
        <v>352</v>
      </c>
      <c r="K18" s="7"/>
      <c r="L18" s="7"/>
    </row>
    <row r="19" spans="1:12" ht="94.5" x14ac:dyDescent="0.25">
      <c r="A19" s="26" t="s">
        <v>9</v>
      </c>
      <c r="B19" s="36" t="s">
        <v>293</v>
      </c>
      <c r="C19" s="28" t="s">
        <v>276</v>
      </c>
      <c r="D19" s="37">
        <v>0.03</v>
      </c>
      <c r="E19" s="37">
        <v>5</v>
      </c>
      <c r="F19" s="97">
        <f>H19/(I19-J19)*100</f>
        <v>3.6771427023132859E-2</v>
      </c>
      <c r="G19" s="40"/>
      <c r="H19" s="22">
        <v>22720.019</v>
      </c>
      <c r="I19" s="22">
        <v>63117334.246679999</v>
      </c>
      <c r="J19" s="22">
        <v>1330178.1874200001</v>
      </c>
      <c r="K19" s="74"/>
      <c r="L19" s="74"/>
    </row>
    <row r="20" spans="1:12" ht="141.75" x14ac:dyDescent="0.25">
      <c r="A20" s="26" t="s">
        <v>10</v>
      </c>
      <c r="B20" s="36" t="s">
        <v>294</v>
      </c>
      <c r="C20" s="28" t="s">
        <v>276</v>
      </c>
      <c r="D20" s="37">
        <v>0.02</v>
      </c>
      <c r="E20" s="37">
        <v>13</v>
      </c>
      <c r="F20" s="97">
        <f>H20/(I20+J20)*100</f>
        <v>1.0337325440349714</v>
      </c>
      <c r="G20" s="40"/>
      <c r="H20" s="22">
        <f>22720.019+360081.05</f>
        <v>382801.06900000002</v>
      </c>
      <c r="I20" s="22">
        <v>17901928.66299</v>
      </c>
      <c r="J20" s="22">
        <v>19129029.800000001</v>
      </c>
    </row>
    <row r="21" spans="1:12" ht="110.25" x14ac:dyDescent="0.25">
      <c r="A21" s="28">
        <v>11</v>
      </c>
      <c r="B21" s="36" t="s">
        <v>295</v>
      </c>
      <c r="C21" s="28" t="s">
        <v>276</v>
      </c>
      <c r="D21" s="37">
        <v>43.4</v>
      </c>
      <c r="E21" s="37">
        <v>54</v>
      </c>
      <c r="F21" s="80">
        <f>H21/(I21-J21)*100</f>
        <v>43.235006384481871</v>
      </c>
      <c r="G21" s="40"/>
      <c r="H21" s="8">
        <v>7739.9</v>
      </c>
      <c r="I21" s="22">
        <v>63094.527501999997</v>
      </c>
      <c r="J21" s="22">
        <v>45192.598839910002</v>
      </c>
    </row>
    <row r="22" spans="1:12" ht="15.75" customHeight="1" x14ac:dyDescent="0.25">
      <c r="A22" s="103" t="s">
        <v>296</v>
      </c>
      <c r="B22" s="104"/>
      <c r="C22" s="104"/>
      <c r="D22" s="104"/>
      <c r="E22" s="104"/>
      <c r="F22" s="104"/>
      <c r="G22" s="105"/>
      <c r="K22" s="7"/>
      <c r="L22" s="7"/>
    </row>
    <row r="23" spans="1:12" ht="47.25" x14ac:dyDescent="0.25">
      <c r="A23" s="26" t="s">
        <v>12</v>
      </c>
      <c r="B23" s="38" t="s">
        <v>297</v>
      </c>
      <c r="C23" s="28" t="s">
        <v>276</v>
      </c>
      <c r="D23" s="64">
        <v>0</v>
      </c>
      <c r="E23" s="37">
        <v>0.03</v>
      </c>
      <c r="F23" s="80">
        <v>0</v>
      </c>
      <c r="G23" s="40"/>
    </row>
    <row r="24" spans="1:12" ht="94.5" x14ac:dyDescent="0.25">
      <c r="A24" s="26" t="s">
        <v>61</v>
      </c>
      <c r="B24" s="38" t="s">
        <v>298</v>
      </c>
      <c r="C24" s="28" t="s">
        <v>276</v>
      </c>
      <c r="D24" s="37">
        <v>96</v>
      </c>
      <c r="E24" s="37">
        <v>96</v>
      </c>
      <c r="F24" s="90">
        <v>98</v>
      </c>
      <c r="G24" s="40"/>
    </row>
    <row r="25" spans="1:12" ht="204.75" x14ac:dyDescent="0.25">
      <c r="A25" s="26" t="s">
        <v>62</v>
      </c>
      <c r="B25" s="38" t="s">
        <v>299</v>
      </c>
      <c r="C25" s="28" t="s">
        <v>300</v>
      </c>
      <c r="D25" s="37">
        <v>39</v>
      </c>
      <c r="E25" s="37">
        <v>40</v>
      </c>
      <c r="F25" s="90">
        <v>22</v>
      </c>
      <c r="G25" s="40"/>
    </row>
    <row r="26" spans="1:12" ht="47.25" x14ac:dyDescent="0.25">
      <c r="A26" s="26" t="s">
        <v>63</v>
      </c>
      <c r="B26" s="38" t="s">
        <v>380</v>
      </c>
      <c r="C26" s="28" t="s">
        <v>300</v>
      </c>
      <c r="D26" s="37">
        <v>2</v>
      </c>
      <c r="E26" s="37" t="s">
        <v>382</v>
      </c>
      <c r="F26" s="65" t="s">
        <v>382</v>
      </c>
      <c r="G26" s="40"/>
    </row>
    <row r="27" spans="1:12" ht="15.75" x14ac:dyDescent="0.25">
      <c r="A27" s="100" t="s">
        <v>301</v>
      </c>
      <c r="B27" s="101"/>
      <c r="C27" s="101"/>
      <c r="D27" s="101"/>
      <c r="E27" s="101"/>
      <c r="F27" s="101"/>
      <c r="G27" s="102"/>
    </row>
    <row r="28" spans="1:12" ht="47.25" x14ac:dyDescent="0.25">
      <c r="A28" s="26" t="s">
        <v>381</v>
      </c>
      <c r="B28" s="38" t="s">
        <v>302</v>
      </c>
      <c r="C28" s="28" t="s">
        <v>291</v>
      </c>
      <c r="D28" s="65">
        <v>80.8</v>
      </c>
      <c r="E28" s="37">
        <v>78</v>
      </c>
      <c r="F28" s="54" t="s">
        <v>347</v>
      </c>
      <c r="G28" s="54" t="s">
        <v>400</v>
      </c>
    </row>
    <row r="29" spans="1:12" x14ac:dyDescent="0.25">
      <c r="F29" s="8"/>
    </row>
    <row r="30" spans="1:12" x14ac:dyDescent="0.25">
      <c r="F30" s="8"/>
    </row>
    <row r="31" spans="1:12" x14ac:dyDescent="0.25">
      <c r="F31" s="8"/>
    </row>
    <row r="32" spans="1:12" x14ac:dyDescent="0.25">
      <c r="F32" s="8"/>
    </row>
    <row r="33" spans="6:6" x14ac:dyDescent="0.25">
      <c r="F33" s="8"/>
    </row>
    <row r="34" spans="6:6" x14ac:dyDescent="0.25">
      <c r="F34" s="8"/>
    </row>
    <row r="35" spans="6:6" x14ac:dyDescent="0.25">
      <c r="F35" s="8"/>
    </row>
    <row r="36" spans="6:6" x14ac:dyDescent="0.25">
      <c r="F36" s="8"/>
    </row>
    <row r="37" spans="6:6" x14ac:dyDescent="0.25">
      <c r="F37" s="8"/>
    </row>
    <row r="38" spans="6:6" x14ac:dyDescent="0.25">
      <c r="F38" s="8"/>
    </row>
    <row r="39" spans="6:6" x14ac:dyDescent="0.25">
      <c r="F39" s="8"/>
    </row>
    <row r="40" spans="6:6" x14ac:dyDescent="0.25">
      <c r="F40" s="8"/>
    </row>
    <row r="41" spans="6:6" x14ac:dyDescent="0.25">
      <c r="F41" s="8"/>
    </row>
    <row r="42" spans="6:6" x14ac:dyDescent="0.25">
      <c r="F42" s="8"/>
    </row>
    <row r="43" spans="6:6" x14ac:dyDescent="0.25">
      <c r="F43" s="8"/>
    </row>
    <row r="44" spans="6:6" x14ac:dyDescent="0.25">
      <c r="F44" s="8"/>
    </row>
    <row r="45" spans="6:6" x14ac:dyDescent="0.25">
      <c r="F45" s="8"/>
    </row>
    <row r="46" spans="6:6" x14ac:dyDescent="0.25">
      <c r="F46" s="8"/>
    </row>
    <row r="47" spans="6:6" x14ac:dyDescent="0.25">
      <c r="F47" s="8"/>
    </row>
    <row r="48" spans="6:6" x14ac:dyDescent="0.25">
      <c r="F48" s="8"/>
    </row>
    <row r="49" spans="6:6" x14ac:dyDescent="0.25">
      <c r="F49" s="8"/>
    </row>
    <row r="50" spans="6:6" x14ac:dyDescent="0.25">
      <c r="F50" s="8"/>
    </row>
    <row r="51" spans="6:6" x14ac:dyDescent="0.25">
      <c r="F51" s="8"/>
    </row>
    <row r="52" spans="6:6" x14ac:dyDescent="0.25">
      <c r="F52" s="8"/>
    </row>
  </sheetData>
  <mergeCells count="13">
    <mergeCell ref="A13:G13"/>
    <mergeCell ref="A22:G22"/>
    <mergeCell ref="A27:G27"/>
    <mergeCell ref="A2:G2"/>
    <mergeCell ref="A4:A6"/>
    <mergeCell ref="B4:B6"/>
    <mergeCell ref="C4:C6"/>
    <mergeCell ref="D4:F4"/>
    <mergeCell ref="G4:G6"/>
    <mergeCell ref="D5:D6"/>
    <mergeCell ref="E5:F5"/>
    <mergeCell ref="A8:G8"/>
    <mergeCell ref="A18:G18"/>
  </mergeCells>
  <pageMargins left="0.25" right="0.25" top="0.75" bottom="0.75" header="0.3" footer="0.3"/>
  <pageSetup paperSize="9" scale="78" fitToHeight="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L139"/>
  <sheetViews>
    <sheetView zoomScale="85" zoomScaleNormal="85" workbookViewId="0">
      <selection activeCell="E13" sqref="E13"/>
    </sheetView>
  </sheetViews>
  <sheetFormatPr defaultRowHeight="15" x14ac:dyDescent="0.25"/>
  <cols>
    <col min="1" max="1" width="12" style="11" customWidth="1"/>
    <col min="2" max="2" width="66.42578125" style="11" customWidth="1"/>
    <col min="3" max="3" width="10.85546875" style="11" customWidth="1"/>
    <col min="4" max="4" width="48.28515625" style="11" customWidth="1"/>
    <col min="5" max="7" width="14" style="11" customWidth="1"/>
    <col min="8" max="8" width="19.42578125" style="11" customWidth="1"/>
    <col min="9" max="9" width="16.42578125" style="11" customWidth="1"/>
    <col min="10" max="10" width="18.28515625" style="11" customWidth="1"/>
    <col min="11" max="11" width="13" style="11" customWidth="1"/>
    <col min="12" max="12" width="14.5703125" style="11" customWidth="1"/>
    <col min="13" max="16384" width="9.140625" style="11"/>
  </cols>
  <sheetData>
    <row r="1" spans="1:12" x14ac:dyDescent="0.25">
      <c r="H1" s="10" t="s">
        <v>68</v>
      </c>
    </row>
    <row r="2" spans="1:12" ht="33" customHeight="1" x14ac:dyDescent="0.25">
      <c r="A2" s="122" t="s">
        <v>69</v>
      </c>
      <c r="B2" s="123"/>
      <c r="C2" s="123"/>
      <c r="D2" s="123"/>
      <c r="E2" s="123"/>
      <c r="F2" s="123"/>
      <c r="G2" s="123"/>
      <c r="H2" s="123"/>
    </row>
    <row r="4" spans="1:12" ht="61.5" customHeight="1" x14ac:dyDescent="0.25">
      <c r="A4" s="119" t="s">
        <v>64</v>
      </c>
      <c r="B4" s="124" t="s">
        <v>13</v>
      </c>
      <c r="C4" s="124" t="s">
        <v>14</v>
      </c>
      <c r="D4" s="124" t="s">
        <v>65</v>
      </c>
      <c r="E4" s="125" t="s">
        <v>15</v>
      </c>
      <c r="F4" s="126"/>
      <c r="G4" s="127"/>
      <c r="H4" s="124" t="s">
        <v>16</v>
      </c>
    </row>
    <row r="5" spans="1:12" ht="30" customHeight="1" x14ac:dyDescent="0.25">
      <c r="A5" s="120"/>
      <c r="B5" s="124"/>
      <c r="C5" s="124"/>
      <c r="D5" s="124"/>
      <c r="E5" s="119" t="s">
        <v>365</v>
      </c>
      <c r="F5" s="124" t="s">
        <v>366</v>
      </c>
      <c r="G5" s="124"/>
      <c r="H5" s="124"/>
    </row>
    <row r="6" spans="1:12" ht="15" customHeight="1" x14ac:dyDescent="0.25">
      <c r="A6" s="121"/>
      <c r="B6" s="124"/>
      <c r="C6" s="124"/>
      <c r="D6" s="124"/>
      <c r="E6" s="121"/>
      <c r="F6" s="12" t="s">
        <v>17</v>
      </c>
      <c r="G6" s="66" t="s">
        <v>225</v>
      </c>
      <c r="H6" s="124"/>
    </row>
    <row r="7" spans="1:12" x14ac:dyDescent="0.25">
      <c r="A7" s="12">
        <v>1</v>
      </c>
      <c r="B7" s="12">
        <v>2</v>
      </c>
      <c r="C7" s="12">
        <v>3</v>
      </c>
      <c r="D7" s="12">
        <v>4</v>
      </c>
      <c r="E7" s="55">
        <v>5</v>
      </c>
      <c r="F7" s="12">
        <v>6</v>
      </c>
      <c r="G7" s="12">
        <v>7</v>
      </c>
      <c r="H7" s="12">
        <v>8</v>
      </c>
      <c r="I7" s="24"/>
      <c r="J7" s="24"/>
    </row>
    <row r="8" spans="1:12" ht="25.5" x14ac:dyDescent="0.25">
      <c r="A8" s="12">
        <v>1</v>
      </c>
      <c r="B8" s="13" t="s">
        <v>67</v>
      </c>
      <c r="C8" s="13" t="s">
        <v>66</v>
      </c>
      <c r="D8" s="13" t="s">
        <v>87</v>
      </c>
      <c r="E8" s="14">
        <v>0</v>
      </c>
      <c r="F8" s="12" t="s">
        <v>341</v>
      </c>
      <c r="G8" s="68">
        <v>0</v>
      </c>
      <c r="H8" s="13"/>
      <c r="I8" s="15"/>
      <c r="J8" s="15"/>
      <c r="K8" s="15"/>
      <c r="L8" s="15"/>
    </row>
    <row r="9" spans="1:12" ht="38.25" x14ac:dyDescent="0.25">
      <c r="A9" s="12">
        <v>2</v>
      </c>
      <c r="B9" s="13" t="s">
        <v>67</v>
      </c>
      <c r="C9" s="13" t="s">
        <v>66</v>
      </c>
      <c r="D9" s="13" t="s">
        <v>88</v>
      </c>
      <c r="E9" s="14">
        <v>0</v>
      </c>
      <c r="F9" s="55" t="s">
        <v>341</v>
      </c>
      <c r="G9" s="68">
        <v>0</v>
      </c>
      <c r="H9" s="13"/>
      <c r="I9" s="15"/>
      <c r="J9" s="15"/>
      <c r="K9" s="15"/>
      <c r="L9" s="15"/>
    </row>
    <row r="10" spans="1:12" ht="25.5" x14ac:dyDescent="0.25">
      <c r="A10" s="12">
        <v>3</v>
      </c>
      <c r="B10" s="13" t="s">
        <v>67</v>
      </c>
      <c r="C10" s="13" t="s">
        <v>66</v>
      </c>
      <c r="D10" s="13" t="s">
        <v>89</v>
      </c>
      <c r="E10" s="14">
        <v>0</v>
      </c>
      <c r="F10" s="55" t="s">
        <v>341</v>
      </c>
      <c r="G10" s="68">
        <v>0</v>
      </c>
      <c r="H10" s="13"/>
      <c r="I10" s="15"/>
      <c r="J10" s="15"/>
      <c r="K10" s="15"/>
      <c r="L10" s="15"/>
    </row>
    <row r="11" spans="1:12" ht="25.5" x14ac:dyDescent="0.25">
      <c r="A11" s="12">
        <v>4</v>
      </c>
      <c r="B11" s="13" t="s">
        <v>67</v>
      </c>
      <c r="C11" s="13" t="s">
        <v>66</v>
      </c>
      <c r="D11" s="13" t="s">
        <v>90</v>
      </c>
      <c r="E11" s="14">
        <v>0</v>
      </c>
      <c r="F11" s="55" t="s">
        <v>341</v>
      </c>
      <c r="G11" s="68">
        <v>0</v>
      </c>
      <c r="H11" s="13"/>
      <c r="I11" s="15"/>
      <c r="J11" s="15"/>
      <c r="K11" s="15"/>
      <c r="L11" s="15"/>
    </row>
    <row r="12" spans="1:12" ht="25.5" x14ac:dyDescent="0.25">
      <c r="A12" s="12">
        <v>5</v>
      </c>
      <c r="B12" s="13" t="s">
        <v>67</v>
      </c>
      <c r="C12" s="13" t="s">
        <v>66</v>
      </c>
      <c r="D12" s="13" t="s">
        <v>91</v>
      </c>
      <c r="E12" s="14">
        <v>0</v>
      </c>
      <c r="F12" s="55" t="s">
        <v>341</v>
      </c>
      <c r="G12" s="68">
        <v>0</v>
      </c>
      <c r="H12" s="13"/>
      <c r="I12" s="15"/>
      <c r="J12" s="15"/>
      <c r="K12" s="15"/>
      <c r="L12" s="15"/>
    </row>
    <row r="13" spans="1:12" ht="25.5" x14ac:dyDescent="0.25">
      <c r="A13" s="12">
        <v>6</v>
      </c>
      <c r="B13" s="13" t="s">
        <v>67</v>
      </c>
      <c r="C13" s="13" t="s">
        <v>66</v>
      </c>
      <c r="D13" s="13" t="s">
        <v>92</v>
      </c>
      <c r="E13" s="14">
        <v>0</v>
      </c>
      <c r="F13" s="55" t="s">
        <v>341</v>
      </c>
      <c r="G13" s="68">
        <v>0</v>
      </c>
      <c r="H13" s="13"/>
      <c r="I13" s="15"/>
      <c r="J13" s="15"/>
      <c r="K13" s="15"/>
      <c r="L13" s="15"/>
    </row>
    <row r="14" spans="1:12" ht="25.5" x14ac:dyDescent="0.25">
      <c r="A14" s="12">
        <v>7</v>
      </c>
      <c r="B14" s="13" t="s">
        <v>67</v>
      </c>
      <c r="C14" s="13" t="s">
        <v>66</v>
      </c>
      <c r="D14" s="13" t="s">
        <v>93</v>
      </c>
      <c r="E14" s="14">
        <v>0</v>
      </c>
      <c r="F14" s="55" t="s">
        <v>341</v>
      </c>
      <c r="G14" s="68">
        <v>0</v>
      </c>
      <c r="H14" s="13"/>
      <c r="I14" s="15"/>
      <c r="J14" s="15"/>
      <c r="K14" s="15"/>
      <c r="L14" s="15"/>
    </row>
    <row r="15" spans="1:12" ht="25.5" x14ac:dyDescent="0.25">
      <c r="A15" s="12">
        <v>8</v>
      </c>
      <c r="B15" s="13" t="s">
        <v>67</v>
      </c>
      <c r="C15" s="13" t="s">
        <v>66</v>
      </c>
      <c r="D15" s="13" t="s">
        <v>94</v>
      </c>
      <c r="E15" s="14">
        <v>0</v>
      </c>
      <c r="F15" s="55" t="s">
        <v>341</v>
      </c>
      <c r="G15" s="68">
        <v>0</v>
      </c>
      <c r="H15" s="13"/>
      <c r="I15" s="15"/>
      <c r="J15" s="15"/>
      <c r="K15" s="15"/>
      <c r="L15" s="15"/>
    </row>
    <row r="16" spans="1:12" ht="25.5" x14ac:dyDescent="0.25">
      <c r="A16" s="12">
        <v>9</v>
      </c>
      <c r="B16" s="13" t="s">
        <v>67</v>
      </c>
      <c r="C16" s="13" t="s">
        <v>66</v>
      </c>
      <c r="D16" s="13" t="s">
        <v>95</v>
      </c>
      <c r="E16" s="14">
        <v>0</v>
      </c>
      <c r="F16" s="55" t="s">
        <v>341</v>
      </c>
      <c r="G16" s="68">
        <v>0</v>
      </c>
      <c r="H16" s="13"/>
      <c r="I16" s="15"/>
      <c r="J16" s="15"/>
      <c r="K16" s="15"/>
      <c r="L16" s="15"/>
    </row>
    <row r="17" spans="1:12" ht="25.5" x14ac:dyDescent="0.25">
      <c r="A17" s="12">
        <v>10</v>
      </c>
      <c r="B17" s="13" t="s">
        <v>67</v>
      </c>
      <c r="C17" s="13" t="s">
        <v>66</v>
      </c>
      <c r="D17" s="13" t="s">
        <v>96</v>
      </c>
      <c r="E17" s="14">
        <v>0</v>
      </c>
      <c r="F17" s="55" t="s">
        <v>341</v>
      </c>
      <c r="G17" s="68">
        <v>0</v>
      </c>
      <c r="H17" s="13"/>
      <c r="I17" s="15"/>
      <c r="J17" s="15"/>
      <c r="K17" s="15"/>
      <c r="L17" s="15"/>
    </row>
    <row r="18" spans="1:12" ht="25.5" x14ac:dyDescent="0.25">
      <c r="A18" s="12">
        <v>11</v>
      </c>
      <c r="B18" s="13" t="s">
        <v>67</v>
      </c>
      <c r="C18" s="13" t="s">
        <v>66</v>
      </c>
      <c r="D18" s="13" t="s">
        <v>97</v>
      </c>
      <c r="E18" s="68">
        <v>0</v>
      </c>
      <c r="F18" s="55" t="s">
        <v>341</v>
      </c>
      <c r="G18" s="68">
        <v>0</v>
      </c>
      <c r="H18" s="13"/>
      <c r="I18" s="15"/>
      <c r="J18" s="15"/>
      <c r="K18" s="15"/>
      <c r="L18" s="15"/>
    </row>
    <row r="19" spans="1:12" ht="25.5" x14ac:dyDescent="0.25">
      <c r="A19" s="12">
        <v>12</v>
      </c>
      <c r="B19" s="13" t="s">
        <v>67</v>
      </c>
      <c r="C19" s="13" t="s">
        <v>66</v>
      </c>
      <c r="D19" s="13" t="s">
        <v>98</v>
      </c>
      <c r="E19" s="14">
        <v>0</v>
      </c>
      <c r="F19" s="55" t="s">
        <v>341</v>
      </c>
      <c r="G19" s="68">
        <v>0</v>
      </c>
      <c r="H19" s="13"/>
      <c r="I19" s="15"/>
      <c r="J19" s="15"/>
      <c r="K19" s="15"/>
      <c r="L19" s="15"/>
    </row>
    <row r="20" spans="1:12" ht="25.5" x14ac:dyDescent="0.25">
      <c r="A20" s="12">
        <v>13</v>
      </c>
      <c r="B20" s="13" t="s">
        <v>67</v>
      </c>
      <c r="C20" s="13" t="s">
        <v>66</v>
      </c>
      <c r="D20" s="13" t="s">
        <v>99</v>
      </c>
      <c r="E20" s="14">
        <v>0</v>
      </c>
      <c r="F20" s="55" t="s">
        <v>341</v>
      </c>
      <c r="G20" s="68">
        <v>0</v>
      </c>
      <c r="H20" s="13"/>
      <c r="I20" s="15"/>
      <c r="J20" s="15"/>
      <c r="K20" s="15"/>
      <c r="L20" s="15"/>
    </row>
    <row r="21" spans="1:12" ht="25.5" x14ac:dyDescent="0.25">
      <c r="A21" s="16">
        <v>14</v>
      </c>
      <c r="B21" s="13" t="s">
        <v>67</v>
      </c>
      <c r="C21" s="13" t="s">
        <v>66</v>
      </c>
      <c r="D21" s="13" t="s">
        <v>100</v>
      </c>
      <c r="E21" s="14">
        <v>0</v>
      </c>
      <c r="F21" s="55" t="s">
        <v>341</v>
      </c>
      <c r="G21" s="68">
        <v>0</v>
      </c>
      <c r="H21" s="13"/>
      <c r="I21" s="15"/>
      <c r="J21" s="15"/>
      <c r="K21" s="15"/>
      <c r="L21" s="15"/>
    </row>
    <row r="22" spans="1:12" ht="38.25" x14ac:dyDescent="0.25">
      <c r="A22" s="16">
        <v>15</v>
      </c>
      <c r="B22" s="13" t="s">
        <v>67</v>
      </c>
      <c r="C22" s="13" t="s">
        <v>66</v>
      </c>
      <c r="D22" s="13" t="s">
        <v>101</v>
      </c>
      <c r="E22" s="14">
        <v>0</v>
      </c>
      <c r="F22" s="55" t="s">
        <v>341</v>
      </c>
      <c r="G22" s="68">
        <v>0</v>
      </c>
      <c r="H22" s="13"/>
      <c r="I22" s="15"/>
      <c r="J22" s="15"/>
      <c r="K22" s="15"/>
      <c r="L22" s="15"/>
    </row>
    <row r="23" spans="1:12" ht="38.25" x14ac:dyDescent="0.25">
      <c r="A23" s="16">
        <v>16</v>
      </c>
      <c r="B23" s="13" t="s">
        <v>67</v>
      </c>
      <c r="C23" s="13" t="s">
        <v>66</v>
      </c>
      <c r="D23" s="13" t="s">
        <v>102</v>
      </c>
      <c r="E23" s="14">
        <v>0</v>
      </c>
      <c r="F23" s="55" t="s">
        <v>341</v>
      </c>
      <c r="G23" s="68">
        <v>0</v>
      </c>
      <c r="H23" s="13"/>
      <c r="I23" s="15"/>
      <c r="J23" s="15"/>
      <c r="K23" s="15"/>
      <c r="L23" s="15"/>
    </row>
    <row r="24" spans="1:12" ht="38.25" x14ac:dyDescent="0.25">
      <c r="A24" s="16">
        <v>17</v>
      </c>
      <c r="B24" s="13" t="s">
        <v>67</v>
      </c>
      <c r="C24" s="13" t="s">
        <v>66</v>
      </c>
      <c r="D24" s="13" t="s">
        <v>103</v>
      </c>
      <c r="E24" s="14">
        <v>0</v>
      </c>
      <c r="F24" s="55" t="s">
        <v>341</v>
      </c>
      <c r="G24" s="68">
        <v>0</v>
      </c>
      <c r="H24" s="13"/>
      <c r="I24" s="15"/>
      <c r="J24" s="15"/>
      <c r="K24" s="15"/>
      <c r="L24" s="15"/>
    </row>
    <row r="25" spans="1:12" ht="38.25" x14ac:dyDescent="0.25">
      <c r="A25" s="16">
        <v>18</v>
      </c>
      <c r="B25" s="13" t="s">
        <v>67</v>
      </c>
      <c r="C25" s="13" t="s">
        <v>66</v>
      </c>
      <c r="D25" s="13" t="s">
        <v>104</v>
      </c>
      <c r="E25" s="14">
        <v>0</v>
      </c>
      <c r="F25" s="55" t="s">
        <v>341</v>
      </c>
      <c r="G25" s="68">
        <v>0</v>
      </c>
      <c r="H25" s="13"/>
      <c r="I25" s="15"/>
      <c r="J25" s="15"/>
      <c r="K25" s="15"/>
      <c r="L25" s="15"/>
    </row>
    <row r="26" spans="1:12" ht="38.25" x14ac:dyDescent="0.25">
      <c r="A26" s="16">
        <v>19</v>
      </c>
      <c r="B26" s="13" t="s">
        <v>67</v>
      </c>
      <c r="C26" s="13" t="s">
        <v>66</v>
      </c>
      <c r="D26" s="13" t="s">
        <v>105</v>
      </c>
      <c r="E26" s="14">
        <v>0</v>
      </c>
      <c r="F26" s="55" t="s">
        <v>341</v>
      </c>
      <c r="G26" s="68">
        <v>0</v>
      </c>
      <c r="H26" s="13"/>
      <c r="I26" s="15"/>
      <c r="J26" s="15"/>
      <c r="K26" s="15"/>
      <c r="L26" s="15"/>
    </row>
    <row r="27" spans="1:12" ht="38.25" x14ac:dyDescent="0.25">
      <c r="A27" s="16">
        <v>20</v>
      </c>
      <c r="B27" s="13" t="s">
        <v>67</v>
      </c>
      <c r="C27" s="13" t="s">
        <v>66</v>
      </c>
      <c r="D27" s="13" t="s">
        <v>106</v>
      </c>
      <c r="E27" s="14">
        <v>0</v>
      </c>
      <c r="F27" s="55" t="s">
        <v>341</v>
      </c>
      <c r="G27" s="68">
        <v>0</v>
      </c>
      <c r="H27" s="13"/>
      <c r="I27" s="15"/>
      <c r="J27" s="15"/>
      <c r="K27" s="15"/>
      <c r="L27" s="15"/>
    </row>
    <row r="28" spans="1:12" ht="38.25" x14ac:dyDescent="0.25">
      <c r="A28" s="16">
        <v>21</v>
      </c>
      <c r="B28" s="13" t="s">
        <v>67</v>
      </c>
      <c r="C28" s="13" t="s">
        <v>66</v>
      </c>
      <c r="D28" s="13" t="s">
        <v>107</v>
      </c>
      <c r="E28" s="14">
        <v>0</v>
      </c>
      <c r="F28" s="55" t="s">
        <v>341</v>
      </c>
      <c r="G28" s="68">
        <v>0</v>
      </c>
      <c r="H28" s="13"/>
      <c r="I28" s="15"/>
      <c r="J28" s="15"/>
      <c r="K28" s="15"/>
      <c r="L28" s="15"/>
    </row>
    <row r="29" spans="1:12" ht="38.25" x14ac:dyDescent="0.25">
      <c r="A29" s="16">
        <v>22</v>
      </c>
      <c r="B29" s="13" t="s">
        <v>67</v>
      </c>
      <c r="C29" s="13" t="s">
        <v>66</v>
      </c>
      <c r="D29" s="13" t="s">
        <v>108</v>
      </c>
      <c r="E29" s="14">
        <v>0</v>
      </c>
      <c r="F29" s="55" t="s">
        <v>341</v>
      </c>
      <c r="G29" s="68">
        <v>0</v>
      </c>
      <c r="H29" s="13"/>
      <c r="I29" s="15"/>
      <c r="J29" s="15"/>
      <c r="K29" s="15"/>
      <c r="L29" s="15"/>
    </row>
    <row r="30" spans="1:12" ht="38.25" x14ac:dyDescent="0.25">
      <c r="A30" s="16">
        <v>23</v>
      </c>
      <c r="B30" s="13" t="s">
        <v>67</v>
      </c>
      <c r="C30" s="13" t="s">
        <v>66</v>
      </c>
      <c r="D30" s="13" t="s">
        <v>109</v>
      </c>
      <c r="E30" s="14">
        <v>0</v>
      </c>
      <c r="F30" s="55" t="s">
        <v>341</v>
      </c>
      <c r="G30" s="68">
        <v>0</v>
      </c>
      <c r="H30" s="13"/>
      <c r="I30" s="15"/>
      <c r="J30" s="15"/>
      <c r="K30" s="15"/>
      <c r="L30" s="15"/>
    </row>
    <row r="31" spans="1:12" ht="38.25" x14ac:dyDescent="0.25">
      <c r="A31" s="16">
        <v>24</v>
      </c>
      <c r="B31" s="13" t="s">
        <v>67</v>
      </c>
      <c r="C31" s="13" t="s">
        <v>66</v>
      </c>
      <c r="D31" s="13" t="s">
        <v>110</v>
      </c>
      <c r="E31" s="14">
        <v>0</v>
      </c>
      <c r="F31" s="55" t="s">
        <v>341</v>
      </c>
      <c r="G31" s="68">
        <v>0</v>
      </c>
      <c r="H31" s="13"/>
      <c r="I31" s="15"/>
      <c r="J31" s="15"/>
      <c r="K31" s="15"/>
      <c r="L31" s="15"/>
    </row>
    <row r="32" spans="1:12" ht="38.25" x14ac:dyDescent="0.25">
      <c r="A32" s="16">
        <v>25</v>
      </c>
      <c r="B32" s="13" t="s">
        <v>67</v>
      </c>
      <c r="C32" s="13" t="s">
        <v>66</v>
      </c>
      <c r="D32" s="13" t="s">
        <v>111</v>
      </c>
      <c r="E32" s="14">
        <v>0</v>
      </c>
      <c r="F32" s="55" t="s">
        <v>341</v>
      </c>
      <c r="G32" s="68">
        <v>0</v>
      </c>
      <c r="H32" s="13"/>
      <c r="I32" s="15"/>
      <c r="J32" s="15"/>
      <c r="K32" s="15"/>
      <c r="L32" s="15"/>
    </row>
    <row r="33" spans="1:12" ht="38.25" x14ac:dyDescent="0.25">
      <c r="A33" s="16">
        <v>26</v>
      </c>
      <c r="B33" s="13" t="s">
        <v>67</v>
      </c>
      <c r="C33" s="13" t="s">
        <v>66</v>
      </c>
      <c r="D33" s="13" t="s">
        <v>112</v>
      </c>
      <c r="E33" s="14">
        <v>0</v>
      </c>
      <c r="F33" s="55" t="s">
        <v>341</v>
      </c>
      <c r="G33" s="68">
        <v>0</v>
      </c>
      <c r="H33" s="13"/>
      <c r="I33" s="15"/>
      <c r="J33" s="15"/>
      <c r="K33" s="15"/>
      <c r="L33" s="15"/>
    </row>
    <row r="34" spans="1:12" ht="38.25" x14ac:dyDescent="0.25">
      <c r="A34" s="16">
        <v>27</v>
      </c>
      <c r="B34" s="13" t="s">
        <v>67</v>
      </c>
      <c r="C34" s="13" t="s">
        <v>66</v>
      </c>
      <c r="D34" s="13" t="s">
        <v>113</v>
      </c>
      <c r="E34" s="14">
        <v>0</v>
      </c>
      <c r="F34" s="55" t="s">
        <v>341</v>
      </c>
      <c r="G34" s="68">
        <v>0</v>
      </c>
      <c r="H34" s="13"/>
      <c r="I34" s="15"/>
      <c r="J34" s="15"/>
      <c r="K34" s="15"/>
      <c r="L34" s="15"/>
    </row>
    <row r="35" spans="1:12" ht="38.25" x14ac:dyDescent="0.25">
      <c r="A35" s="16">
        <v>28</v>
      </c>
      <c r="B35" s="13" t="s">
        <v>67</v>
      </c>
      <c r="C35" s="13" t="s">
        <v>66</v>
      </c>
      <c r="D35" s="13" t="s">
        <v>114</v>
      </c>
      <c r="E35" s="14">
        <v>0</v>
      </c>
      <c r="F35" s="55" t="s">
        <v>341</v>
      </c>
      <c r="G35" s="68">
        <v>0</v>
      </c>
      <c r="H35" s="13"/>
      <c r="I35" s="15"/>
      <c r="J35" s="15"/>
      <c r="K35" s="15"/>
      <c r="L35" s="15"/>
    </row>
    <row r="36" spans="1:12" ht="38.25" x14ac:dyDescent="0.25">
      <c r="A36" s="16">
        <v>29</v>
      </c>
      <c r="B36" s="13" t="s">
        <v>67</v>
      </c>
      <c r="C36" s="13" t="s">
        <v>66</v>
      </c>
      <c r="D36" s="13" t="s">
        <v>115</v>
      </c>
      <c r="E36" s="14">
        <v>0</v>
      </c>
      <c r="F36" s="55" t="s">
        <v>341</v>
      </c>
      <c r="G36" s="68">
        <v>0</v>
      </c>
      <c r="H36" s="13"/>
      <c r="I36" s="15"/>
      <c r="J36" s="15"/>
      <c r="K36" s="15"/>
      <c r="L36" s="15"/>
    </row>
    <row r="37" spans="1:12" ht="38.25" x14ac:dyDescent="0.25">
      <c r="A37" s="16">
        <v>30</v>
      </c>
      <c r="B37" s="13" t="s">
        <v>67</v>
      </c>
      <c r="C37" s="13" t="s">
        <v>66</v>
      </c>
      <c r="D37" s="13" t="s">
        <v>116</v>
      </c>
      <c r="E37" s="14">
        <v>0</v>
      </c>
      <c r="F37" s="55" t="s">
        <v>341</v>
      </c>
      <c r="G37" s="68">
        <v>0</v>
      </c>
      <c r="H37" s="13"/>
      <c r="I37" s="15"/>
      <c r="J37" s="15"/>
      <c r="K37" s="15"/>
      <c r="L37" s="15"/>
    </row>
    <row r="38" spans="1:12" ht="38.25" x14ac:dyDescent="0.25">
      <c r="A38" s="16">
        <v>31</v>
      </c>
      <c r="B38" s="13" t="s">
        <v>67</v>
      </c>
      <c r="C38" s="13" t="s">
        <v>66</v>
      </c>
      <c r="D38" s="13" t="s">
        <v>117</v>
      </c>
      <c r="E38" s="14">
        <v>0</v>
      </c>
      <c r="F38" s="55" t="s">
        <v>341</v>
      </c>
      <c r="G38" s="68">
        <v>0</v>
      </c>
      <c r="H38" s="13"/>
      <c r="I38" s="15"/>
      <c r="J38" s="15"/>
      <c r="K38" s="15"/>
      <c r="L38" s="15"/>
    </row>
    <row r="39" spans="1:12" ht="38.25" x14ac:dyDescent="0.25">
      <c r="A39" s="16">
        <v>32</v>
      </c>
      <c r="B39" s="13" t="s">
        <v>67</v>
      </c>
      <c r="C39" s="13" t="s">
        <v>66</v>
      </c>
      <c r="D39" s="13" t="s">
        <v>118</v>
      </c>
      <c r="E39" s="14">
        <v>0</v>
      </c>
      <c r="F39" s="55" t="s">
        <v>341</v>
      </c>
      <c r="G39" s="68">
        <v>0</v>
      </c>
      <c r="H39" s="13"/>
      <c r="I39" s="15"/>
      <c r="J39" s="15"/>
      <c r="K39" s="15"/>
      <c r="L39" s="15"/>
    </row>
    <row r="40" spans="1:12" ht="38.25" x14ac:dyDescent="0.25">
      <c r="A40" s="16">
        <v>33</v>
      </c>
      <c r="B40" s="13" t="s">
        <v>67</v>
      </c>
      <c r="C40" s="13" t="s">
        <v>66</v>
      </c>
      <c r="D40" s="13" t="s">
        <v>119</v>
      </c>
      <c r="E40" s="14">
        <v>0</v>
      </c>
      <c r="F40" s="55" t="s">
        <v>341</v>
      </c>
      <c r="G40" s="68">
        <v>0</v>
      </c>
      <c r="H40" s="13"/>
      <c r="I40" s="15"/>
      <c r="J40" s="15"/>
      <c r="K40" s="15"/>
      <c r="L40" s="15"/>
    </row>
    <row r="41" spans="1:12" ht="38.25" x14ac:dyDescent="0.25">
      <c r="A41" s="16">
        <v>34</v>
      </c>
      <c r="B41" s="13" t="s">
        <v>67</v>
      </c>
      <c r="C41" s="13" t="s">
        <v>66</v>
      </c>
      <c r="D41" s="13" t="s">
        <v>120</v>
      </c>
      <c r="E41" s="14">
        <v>0</v>
      </c>
      <c r="F41" s="55" t="s">
        <v>341</v>
      </c>
      <c r="G41" s="68">
        <v>0</v>
      </c>
      <c r="H41" s="13"/>
      <c r="I41" s="15"/>
      <c r="J41" s="15"/>
      <c r="K41" s="15"/>
      <c r="L41" s="15"/>
    </row>
    <row r="42" spans="1:12" ht="38.25" x14ac:dyDescent="0.25">
      <c r="A42" s="16">
        <v>35</v>
      </c>
      <c r="B42" s="13" t="s">
        <v>67</v>
      </c>
      <c r="C42" s="13" t="s">
        <v>66</v>
      </c>
      <c r="D42" s="13" t="s">
        <v>121</v>
      </c>
      <c r="E42" s="14">
        <v>0</v>
      </c>
      <c r="F42" s="55" t="s">
        <v>341</v>
      </c>
      <c r="G42" s="68">
        <v>0</v>
      </c>
      <c r="H42" s="13"/>
      <c r="I42" s="15"/>
      <c r="J42" s="15"/>
      <c r="K42" s="15"/>
      <c r="L42" s="15"/>
    </row>
    <row r="43" spans="1:12" ht="38.25" x14ac:dyDescent="0.25">
      <c r="A43" s="16">
        <v>36</v>
      </c>
      <c r="B43" s="13" t="s">
        <v>67</v>
      </c>
      <c r="C43" s="13" t="s">
        <v>66</v>
      </c>
      <c r="D43" s="13" t="s">
        <v>122</v>
      </c>
      <c r="E43" s="14">
        <v>0</v>
      </c>
      <c r="F43" s="55" t="s">
        <v>341</v>
      </c>
      <c r="G43" s="68">
        <v>0</v>
      </c>
      <c r="H43" s="13"/>
      <c r="I43" s="15"/>
      <c r="J43" s="15"/>
      <c r="K43" s="15"/>
      <c r="L43" s="15"/>
    </row>
    <row r="44" spans="1:12" ht="38.25" x14ac:dyDescent="0.25">
      <c r="A44" s="16">
        <v>37</v>
      </c>
      <c r="B44" s="13" t="s">
        <v>67</v>
      </c>
      <c r="C44" s="13" t="s">
        <v>66</v>
      </c>
      <c r="D44" s="13" t="s">
        <v>123</v>
      </c>
      <c r="E44" s="14">
        <v>0</v>
      </c>
      <c r="F44" s="55" t="s">
        <v>341</v>
      </c>
      <c r="G44" s="68">
        <v>0</v>
      </c>
      <c r="H44" s="13"/>
      <c r="I44" s="15"/>
      <c r="J44" s="15"/>
      <c r="K44" s="15"/>
      <c r="L44" s="15"/>
    </row>
    <row r="45" spans="1:12" ht="38.25" x14ac:dyDescent="0.25">
      <c r="A45" s="16">
        <v>38</v>
      </c>
      <c r="B45" s="13" t="s">
        <v>67</v>
      </c>
      <c r="C45" s="13" t="s">
        <v>66</v>
      </c>
      <c r="D45" s="13" t="s">
        <v>124</v>
      </c>
      <c r="E45" s="14">
        <v>0</v>
      </c>
      <c r="F45" s="55" t="s">
        <v>341</v>
      </c>
      <c r="G45" s="68">
        <v>0</v>
      </c>
      <c r="H45" s="13"/>
      <c r="I45" s="15"/>
      <c r="J45" s="15"/>
      <c r="K45" s="15"/>
      <c r="L45" s="15"/>
    </row>
    <row r="46" spans="1:12" ht="38.25" x14ac:dyDescent="0.25">
      <c r="A46" s="16">
        <v>39</v>
      </c>
      <c r="B46" s="13" t="s">
        <v>67</v>
      </c>
      <c r="C46" s="13" t="s">
        <v>66</v>
      </c>
      <c r="D46" s="13" t="s">
        <v>125</v>
      </c>
      <c r="E46" s="14">
        <v>0</v>
      </c>
      <c r="F46" s="55" t="s">
        <v>341</v>
      </c>
      <c r="G46" s="68">
        <v>0</v>
      </c>
      <c r="H46" s="13"/>
      <c r="I46" s="15"/>
      <c r="J46" s="15"/>
      <c r="K46" s="15"/>
      <c r="L46" s="15"/>
    </row>
    <row r="47" spans="1:12" ht="38.25" x14ac:dyDescent="0.25">
      <c r="A47" s="16">
        <v>40</v>
      </c>
      <c r="B47" s="13" t="s">
        <v>67</v>
      </c>
      <c r="C47" s="13" t="s">
        <v>66</v>
      </c>
      <c r="D47" s="13" t="s">
        <v>126</v>
      </c>
      <c r="E47" s="14">
        <v>0</v>
      </c>
      <c r="F47" s="55" t="s">
        <v>341</v>
      </c>
      <c r="G47" s="68">
        <v>0</v>
      </c>
      <c r="H47" s="13"/>
      <c r="I47" s="15"/>
      <c r="J47" s="15"/>
      <c r="K47" s="15"/>
      <c r="L47" s="15"/>
    </row>
    <row r="48" spans="1:12" ht="38.25" x14ac:dyDescent="0.25">
      <c r="A48" s="16">
        <v>41</v>
      </c>
      <c r="B48" s="13" t="s">
        <v>67</v>
      </c>
      <c r="C48" s="13" t="s">
        <v>66</v>
      </c>
      <c r="D48" s="13" t="s">
        <v>127</v>
      </c>
      <c r="E48" s="14">
        <v>0</v>
      </c>
      <c r="F48" s="55" t="s">
        <v>341</v>
      </c>
      <c r="G48" s="68">
        <v>0</v>
      </c>
      <c r="H48" s="13"/>
      <c r="I48" s="15"/>
      <c r="J48" s="15"/>
      <c r="K48" s="15"/>
      <c r="L48" s="15"/>
    </row>
    <row r="49" spans="1:12" ht="38.25" x14ac:dyDescent="0.25">
      <c r="A49" s="16">
        <v>42</v>
      </c>
      <c r="B49" s="13" t="s">
        <v>67</v>
      </c>
      <c r="C49" s="13" t="s">
        <v>66</v>
      </c>
      <c r="D49" s="13" t="s">
        <v>128</v>
      </c>
      <c r="E49" s="14">
        <v>0</v>
      </c>
      <c r="F49" s="55" t="s">
        <v>341</v>
      </c>
      <c r="G49" s="68">
        <v>0</v>
      </c>
      <c r="H49" s="13"/>
      <c r="I49" s="15"/>
      <c r="J49" s="15"/>
      <c r="K49" s="15"/>
      <c r="L49" s="15"/>
    </row>
    <row r="50" spans="1:12" ht="38.25" x14ac:dyDescent="0.25">
      <c r="A50" s="16">
        <v>43</v>
      </c>
      <c r="B50" s="13" t="s">
        <v>67</v>
      </c>
      <c r="C50" s="13" t="s">
        <v>66</v>
      </c>
      <c r="D50" s="13" t="s">
        <v>129</v>
      </c>
      <c r="E50" s="14">
        <v>0</v>
      </c>
      <c r="F50" s="55" t="s">
        <v>341</v>
      </c>
      <c r="G50" s="68">
        <v>0</v>
      </c>
      <c r="H50" s="13"/>
      <c r="I50" s="15"/>
      <c r="J50" s="15"/>
      <c r="K50" s="15"/>
      <c r="L50" s="15"/>
    </row>
    <row r="51" spans="1:12" ht="38.25" x14ac:dyDescent="0.25">
      <c r="A51" s="16">
        <v>44</v>
      </c>
      <c r="B51" s="13" t="s">
        <v>67</v>
      </c>
      <c r="C51" s="13" t="s">
        <v>66</v>
      </c>
      <c r="D51" s="13" t="s">
        <v>130</v>
      </c>
      <c r="E51" s="14">
        <v>0</v>
      </c>
      <c r="F51" s="55" t="s">
        <v>341</v>
      </c>
      <c r="G51" s="68">
        <v>0</v>
      </c>
      <c r="H51" s="13"/>
      <c r="I51" s="15"/>
      <c r="J51" s="15"/>
      <c r="K51" s="15"/>
      <c r="L51" s="15"/>
    </row>
    <row r="52" spans="1:12" ht="38.25" x14ac:dyDescent="0.25">
      <c r="A52" s="16">
        <v>45</v>
      </c>
      <c r="B52" s="13" t="s">
        <v>67</v>
      </c>
      <c r="C52" s="13" t="s">
        <v>66</v>
      </c>
      <c r="D52" s="13" t="s">
        <v>131</v>
      </c>
      <c r="E52" s="14">
        <v>0</v>
      </c>
      <c r="F52" s="55" t="s">
        <v>341</v>
      </c>
      <c r="G52" s="68">
        <v>0</v>
      </c>
      <c r="H52" s="13"/>
      <c r="I52" s="15"/>
      <c r="J52" s="15"/>
      <c r="K52" s="15"/>
      <c r="L52" s="15"/>
    </row>
    <row r="53" spans="1:12" ht="38.25" x14ac:dyDescent="0.25">
      <c r="A53" s="16">
        <v>46</v>
      </c>
      <c r="B53" s="13" t="s">
        <v>67</v>
      </c>
      <c r="C53" s="13" t="s">
        <v>66</v>
      </c>
      <c r="D53" s="13" t="s">
        <v>132</v>
      </c>
      <c r="E53" s="14">
        <v>0</v>
      </c>
      <c r="F53" s="55" t="s">
        <v>341</v>
      </c>
      <c r="G53" s="68">
        <v>0</v>
      </c>
      <c r="H53" s="13"/>
      <c r="I53" s="15"/>
      <c r="J53" s="15"/>
      <c r="K53" s="15"/>
      <c r="L53" s="15"/>
    </row>
    <row r="54" spans="1:12" ht="38.25" x14ac:dyDescent="0.25">
      <c r="A54" s="16">
        <v>47</v>
      </c>
      <c r="B54" s="13" t="s">
        <v>67</v>
      </c>
      <c r="C54" s="13" t="s">
        <v>66</v>
      </c>
      <c r="D54" s="13" t="s">
        <v>133</v>
      </c>
      <c r="E54" s="14">
        <v>0</v>
      </c>
      <c r="F54" s="55" t="s">
        <v>341</v>
      </c>
      <c r="G54" s="68">
        <v>0</v>
      </c>
      <c r="H54" s="13"/>
      <c r="I54" s="15"/>
      <c r="J54" s="15"/>
      <c r="K54" s="15"/>
      <c r="L54" s="15"/>
    </row>
    <row r="55" spans="1:12" ht="38.25" x14ac:dyDescent="0.25">
      <c r="A55" s="16">
        <v>48</v>
      </c>
      <c r="B55" s="13" t="s">
        <v>67</v>
      </c>
      <c r="C55" s="13" t="s">
        <v>66</v>
      </c>
      <c r="D55" s="13" t="s">
        <v>134</v>
      </c>
      <c r="E55" s="14">
        <v>0</v>
      </c>
      <c r="F55" s="55" t="s">
        <v>341</v>
      </c>
      <c r="G55" s="68">
        <v>0</v>
      </c>
      <c r="H55" s="13"/>
      <c r="I55" s="15"/>
      <c r="J55" s="15"/>
      <c r="K55" s="15"/>
      <c r="L55" s="15"/>
    </row>
    <row r="56" spans="1:12" ht="38.25" x14ac:dyDescent="0.25">
      <c r="A56" s="16">
        <v>49</v>
      </c>
      <c r="B56" s="13" t="s">
        <v>67</v>
      </c>
      <c r="C56" s="13" t="s">
        <v>66</v>
      </c>
      <c r="D56" s="13" t="s">
        <v>135</v>
      </c>
      <c r="E56" s="14">
        <v>0</v>
      </c>
      <c r="F56" s="55" t="s">
        <v>341</v>
      </c>
      <c r="G56" s="68">
        <v>0</v>
      </c>
      <c r="H56" s="13"/>
      <c r="I56" s="15"/>
      <c r="J56" s="15"/>
      <c r="K56" s="15"/>
      <c r="L56" s="15"/>
    </row>
    <row r="57" spans="1:12" ht="38.25" x14ac:dyDescent="0.25">
      <c r="A57" s="16">
        <v>50</v>
      </c>
      <c r="B57" s="13" t="s">
        <v>67</v>
      </c>
      <c r="C57" s="13" t="s">
        <v>66</v>
      </c>
      <c r="D57" s="13" t="s">
        <v>136</v>
      </c>
      <c r="E57" s="14">
        <v>0</v>
      </c>
      <c r="F57" s="55" t="s">
        <v>341</v>
      </c>
      <c r="G57" s="68">
        <v>0</v>
      </c>
      <c r="H57" s="13"/>
      <c r="I57" s="15"/>
      <c r="J57" s="15"/>
      <c r="K57" s="15"/>
      <c r="L57" s="15"/>
    </row>
    <row r="58" spans="1:12" ht="38.25" x14ac:dyDescent="0.25">
      <c r="A58" s="16">
        <v>51</v>
      </c>
      <c r="B58" s="13" t="s">
        <v>67</v>
      </c>
      <c r="C58" s="13" t="s">
        <v>66</v>
      </c>
      <c r="D58" s="13" t="s">
        <v>137</v>
      </c>
      <c r="E58" s="14">
        <v>0</v>
      </c>
      <c r="F58" s="55" t="s">
        <v>341</v>
      </c>
      <c r="G58" s="68">
        <v>0</v>
      </c>
      <c r="H58" s="13"/>
      <c r="I58" s="15"/>
      <c r="J58" s="15"/>
      <c r="K58" s="15"/>
      <c r="L58" s="15"/>
    </row>
    <row r="59" spans="1:12" ht="38.25" x14ac:dyDescent="0.25">
      <c r="A59" s="16">
        <v>52</v>
      </c>
      <c r="B59" s="13" t="s">
        <v>67</v>
      </c>
      <c r="C59" s="13" t="s">
        <v>66</v>
      </c>
      <c r="D59" s="13" t="s">
        <v>138</v>
      </c>
      <c r="E59" s="14">
        <v>0</v>
      </c>
      <c r="F59" s="55" t="s">
        <v>341</v>
      </c>
      <c r="G59" s="68">
        <v>0</v>
      </c>
      <c r="H59" s="13"/>
      <c r="I59" s="15"/>
      <c r="J59" s="15"/>
      <c r="K59" s="15"/>
      <c r="L59" s="15"/>
    </row>
    <row r="60" spans="1:12" ht="38.25" x14ac:dyDescent="0.25">
      <c r="A60" s="16">
        <v>53</v>
      </c>
      <c r="B60" s="13" t="s">
        <v>67</v>
      </c>
      <c r="C60" s="13" t="s">
        <v>66</v>
      </c>
      <c r="D60" s="13" t="s">
        <v>139</v>
      </c>
      <c r="E60" s="14">
        <v>0</v>
      </c>
      <c r="F60" s="55" t="s">
        <v>341</v>
      </c>
      <c r="G60" s="68">
        <v>0</v>
      </c>
      <c r="H60" s="13"/>
      <c r="I60" s="15"/>
      <c r="J60" s="15"/>
      <c r="K60" s="15"/>
      <c r="L60" s="15"/>
    </row>
    <row r="61" spans="1:12" ht="38.25" x14ac:dyDescent="0.25">
      <c r="A61" s="16">
        <v>54</v>
      </c>
      <c r="B61" s="13" t="s">
        <v>67</v>
      </c>
      <c r="C61" s="13" t="s">
        <v>66</v>
      </c>
      <c r="D61" s="13" t="s">
        <v>140</v>
      </c>
      <c r="E61" s="14">
        <v>0</v>
      </c>
      <c r="F61" s="55" t="s">
        <v>341</v>
      </c>
      <c r="G61" s="68">
        <v>0</v>
      </c>
      <c r="H61" s="13"/>
      <c r="I61" s="15"/>
      <c r="J61" s="15"/>
      <c r="K61" s="15"/>
      <c r="L61" s="15"/>
    </row>
    <row r="62" spans="1:12" ht="38.25" x14ac:dyDescent="0.25">
      <c r="A62" s="16">
        <v>55</v>
      </c>
      <c r="B62" s="13" t="s">
        <v>67</v>
      </c>
      <c r="C62" s="13" t="s">
        <v>66</v>
      </c>
      <c r="D62" s="13" t="s">
        <v>141</v>
      </c>
      <c r="E62" s="14">
        <v>0</v>
      </c>
      <c r="F62" s="55" t="s">
        <v>341</v>
      </c>
      <c r="G62" s="68">
        <v>0</v>
      </c>
      <c r="H62" s="13"/>
      <c r="I62" s="15"/>
      <c r="J62" s="15"/>
      <c r="K62" s="15"/>
      <c r="L62" s="15"/>
    </row>
    <row r="63" spans="1:12" ht="38.25" x14ac:dyDescent="0.25">
      <c r="A63" s="16">
        <v>56</v>
      </c>
      <c r="B63" s="13" t="s">
        <v>67</v>
      </c>
      <c r="C63" s="13" t="s">
        <v>66</v>
      </c>
      <c r="D63" s="13" t="s">
        <v>142</v>
      </c>
      <c r="E63" s="14">
        <v>0</v>
      </c>
      <c r="F63" s="55" t="s">
        <v>341</v>
      </c>
      <c r="G63" s="68">
        <v>0</v>
      </c>
      <c r="H63" s="13"/>
      <c r="I63" s="15"/>
      <c r="J63" s="15"/>
      <c r="K63" s="15"/>
      <c r="L63" s="15"/>
    </row>
    <row r="64" spans="1:12" ht="38.25" x14ac:dyDescent="0.25">
      <c r="A64" s="16">
        <v>57</v>
      </c>
      <c r="B64" s="13" t="s">
        <v>67</v>
      </c>
      <c r="C64" s="13" t="s">
        <v>66</v>
      </c>
      <c r="D64" s="13" t="s">
        <v>143</v>
      </c>
      <c r="E64" s="14">
        <v>0</v>
      </c>
      <c r="F64" s="55" t="s">
        <v>341</v>
      </c>
      <c r="G64" s="68">
        <v>0</v>
      </c>
      <c r="H64" s="13"/>
      <c r="I64" s="15"/>
      <c r="J64" s="15"/>
      <c r="K64" s="15"/>
      <c r="L64" s="15"/>
    </row>
    <row r="65" spans="1:12" ht="38.25" x14ac:dyDescent="0.25">
      <c r="A65" s="16">
        <v>58</v>
      </c>
      <c r="B65" s="13" t="s">
        <v>67</v>
      </c>
      <c r="C65" s="13" t="s">
        <v>66</v>
      </c>
      <c r="D65" s="13" t="s">
        <v>144</v>
      </c>
      <c r="E65" s="14">
        <v>0</v>
      </c>
      <c r="F65" s="55" t="s">
        <v>341</v>
      </c>
      <c r="G65" s="68">
        <v>0</v>
      </c>
      <c r="H65" s="13"/>
      <c r="I65" s="15"/>
      <c r="J65" s="15"/>
      <c r="K65" s="15"/>
      <c r="L65" s="15"/>
    </row>
    <row r="66" spans="1:12" ht="38.25" x14ac:dyDescent="0.25">
      <c r="A66" s="16">
        <v>59</v>
      </c>
      <c r="B66" s="13" t="s">
        <v>67</v>
      </c>
      <c r="C66" s="13" t="s">
        <v>66</v>
      </c>
      <c r="D66" s="13" t="s">
        <v>145</v>
      </c>
      <c r="E66" s="14">
        <v>0</v>
      </c>
      <c r="F66" s="55" t="s">
        <v>341</v>
      </c>
      <c r="G66" s="68">
        <v>0</v>
      </c>
      <c r="H66" s="13"/>
      <c r="I66" s="15"/>
      <c r="J66" s="15"/>
      <c r="K66" s="15"/>
      <c r="L66" s="15"/>
    </row>
    <row r="67" spans="1:12" ht="38.25" x14ac:dyDescent="0.25">
      <c r="A67" s="16">
        <v>60</v>
      </c>
      <c r="B67" s="13" t="s">
        <v>67</v>
      </c>
      <c r="C67" s="13" t="s">
        <v>66</v>
      </c>
      <c r="D67" s="13" t="s">
        <v>146</v>
      </c>
      <c r="E67" s="14">
        <v>0</v>
      </c>
      <c r="F67" s="55" t="s">
        <v>341</v>
      </c>
      <c r="G67" s="68">
        <v>0</v>
      </c>
      <c r="H67" s="13"/>
      <c r="I67" s="15"/>
      <c r="J67" s="15"/>
      <c r="K67" s="15"/>
      <c r="L67" s="15"/>
    </row>
    <row r="68" spans="1:12" ht="38.25" x14ac:dyDescent="0.25">
      <c r="A68" s="16">
        <v>61</v>
      </c>
      <c r="B68" s="13" t="s">
        <v>67</v>
      </c>
      <c r="C68" s="13" t="s">
        <v>66</v>
      </c>
      <c r="D68" s="13" t="s">
        <v>147</v>
      </c>
      <c r="E68" s="68">
        <v>0</v>
      </c>
      <c r="F68" s="55" t="s">
        <v>341</v>
      </c>
      <c r="G68" s="68">
        <v>0</v>
      </c>
      <c r="H68" s="13"/>
      <c r="I68" s="15"/>
      <c r="J68" s="15"/>
      <c r="K68" s="15"/>
      <c r="L68" s="15"/>
    </row>
    <row r="69" spans="1:12" ht="38.25" x14ac:dyDescent="0.25">
      <c r="A69" s="16">
        <v>62</v>
      </c>
      <c r="B69" s="13" t="s">
        <v>67</v>
      </c>
      <c r="C69" s="13" t="s">
        <v>66</v>
      </c>
      <c r="D69" s="13" t="s">
        <v>148</v>
      </c>
      <c r="E69" s="14">
        <v>0</v>
      </c>
      <c r="F69" s="55" t="s">
        <v>341</v>
      </c>
      <c r="G69" s="68">
        <v>0</v>
      </c>
      <c r="H69" s="13"/>
      <c r="I69" s="15"/>
      <c r="J69" s="15"/>
      <c r="K69" s="15"/>
      <c r="L69" s="15"/>
    </row>
    <row r="70" spans="1:12" ht="38.25" x14ac:dyDescent="0.25">
      <c r="A70" s="16">
        <v>63</v>
      </c>
      <c r="B70" s="13" t="s">
        <v>67</v>
      </c>
      <c r="C70" s="13" t="s">
        <v>66</v>
      </c>
      <c r="D70" s="13" t="s">
        <v>149</v>
      </c>
      <c r="E70" s="14">
        <v>0</v>
      </c>
      <c r="F70" s="55" t="s">
        <v>341</v>
      </c>
      <c r="G70" s="68">
        <v>0</v>
      </c>
      <c r="H70" s="13"/>
      <c r="I70" s="15"/>
      <c r="J70" s="15"/>
      <c r="K70" s="15"/>
      <c r="L70" s="15"/>
    </row>
    <row r="71" spans="1:12" ht="38.25" x14ac:dyDescent="0.25">
      <c r="A71" s="16">
        <v>64</v>
      </c>
      <c r="B71" s="13" t="s">
        <v>67</v>
      </c>
      <c r="C71" s="13" t="s">
        <v>66</v>
      </c>
      <c r="D71" s="13" t="s">
        <v>150</v>
      </c>
      <c r="E71" s="14">
        <v>0</v>
      </c>
      <c r="F71" s="55" t="s">
        <v>341</v>
      </c>
      <c r="G71" s="68">
        <v>0</v>
      </c>
      <c r="H71" s="13"/>
      <c r="I71" s="15"/>
      <c r="J71" s="15"/>
      <c r="K71" s="15"/>
      <c r="L71" s="15"/>
    </row>
    <row r="72" spans="1:12" ht="38.25" x14ac:dyDescent="0.25">
      <c r="A72" s="16">
        <v>65</v>
      </c>
      <c r="B72" s="13" t="s">
        <v>67</v>
      </c>
      <c r="C72" s="13" t="s">
        <v>66</v>
      </c>
      <c r="D72" s="13" t="s">
        <v>151</v>
      </c>
      <c r="E72" s="14">
        <v>0</v>
      </c>
      <c r="F72" s="55" t="s">
        <v>341</v>
      </c>
      <c r="G72" s="68">
        <v>0</v>
      </c>
      <c r="H72" s="13"/>
      <c r="I72" s="15"/>
      <c r="J72" s="15"/>
      <c r="K72" s="15"/>
      <c r="L72" s="15"/>
    </row>
    <row r="73" spans="1:12" ht="38.25" x14ac:dyDescent="0.25">
      <c r="A73" s="16">
        <v>66</v>
      </c>
      <c r="B73" s="13" t="s">
        <v>67</v>
      </c>
      <c r="C73" s="13" t="s">
        <v>66</v>
      </c>
      <c r="D73" s="13" t="s">
        <v>152</v>
      </c>
      <c r="E73" s="14">
        <v>0</v>
      </c>
      <c r="F73" s="55" t="s">
        <v>341</v>
      </c>
      <c r="G73" s="68">
        <v>0</v>
      </c>
      <c r="H73" s="13"/>
      <c r="I73" s="15"/>
      <c r="J73" s="15"/>
      <c r="K73" s="15"/>
      <c r="L73" s="15"/>
    </row>
    <row r="74" spans="1:12" ht="38.25" x14ac:dyDescent="0.25">
      <c r="A74" s="16">
        <v>67</v>
      </c>
      <c r="B74" s="13" t="s">
        <v>67</v>
      </c>
      <c r="C74" s="13" t="s">
        <v>66</v>
      </c>
      <c r="D74" s="13" t="s">
        <v>153</v>
      </c>
      <c r="E74" s="14">
        <v>0</v>
      </c>
      <c r="F74" s="55" t="s">
        <v>341</v>
      </c>
      <c r="G74" s="68">
        <v>0</v>
      </c>
      <c r="H74" s="13"/>
      <c r="I74" s="15"/>
      <c r="J74" s="15"/>
      <c r="K74" s="15"/>
      <c r="L74" s="15"/>
    </row>
    <row r="75" spans="1:12" ht="38.25" x14ac:dyDescent="0.25">
      <c r="A75" s="16">
        <v>68</v>
      </c>
      <c r="B75" s="13" t="s">
        <v>67</v>
      </c>
      <c r="C75" s="13" t="s">
        <v>66</v>
      </c>
      <c r="D75" s="13" t="s">
        <v>154</v>
      </c>
      <c r="E75" s="14">
        <v>0</v>
      </c>
      <c r="F75" s="55" t="s">
        <v>341</v>
      </c>
      <c r="G75" s="68">
        <v>0</v>
      </c>
      <c r="H75" s="13"/>
      <c r="I75" s="15"/>
      <c r="J75" s="15"/>
      <c r="K75" s="15"/>
      <c r="L75" s="15"/>
    </row>
    <row r="76" spans="1:12" ht="38.25" x14ac:dyDescent="0.25">
      <c r="A76" s="16">
        <v>69</v>
      </c>
      <c r="B76" s="13" t="s">
        <v>67</v>
      </c>
      <c r="C76" s="13" t="s">
        <v>66</v>
      </c>
      <c r="D76" s="13" t="s">
        <v>155</v>
      </c>
      <c r="E76" s="14">
        <v>0</v>
      </c>
      <c r="F76" s="55" t="s">
        <v>341</v>
      </c>
      <c r="G76" s="68">
        <v>0</v>
      </c>
      <c r="H76" s="13"/>
      <c r="I76" s="15"/>
      <c r="J76" s="15"/>
      <c r="K76" s="15"/>
      <c r="L76" s="15"/>
    </row>
    <row r="77" spans="1:12" ht="38.25" x14ac:dyDescent="0.25">
      <c r="A77" s="16">
        <v>70</v>
      </c>
      <c r="B77" s="13" t="s">
        <v>67</v>
      </c>
      <c r="C77" s="13" t="s">
        <v>66</v>
      </c>
      <c r="D77" s="13" t="s">
        <v>156</v>
      </c>
      <c r="E77" s="14">
        <v>0</v>
      </c>
      <c r="F77" s="55" t="s">
        <v>341</v>
      </c>
      <c r="G77" s="68">
        <v>0</v>
      </c>
      <c r="H77" s="13"/>
      <c r="I77" s="15"/>
      <c r="J77" s="15"/>
      <c r="K77" s="15"/>
      <c r="L77" s="15"/>
    </row>
    <row r="78" spans="1:12" ht="38.25" x14ac:dyDescent="0.25">
      <c r="A78" s="16">
        <v>71</v>
      </c>
      <c r="B78" s="13" t="s">
        <v>67</v>
      </c>
      <c r="C78" s="13" t="s">
        <v>66</v>
      </c>
      <c r="D78" s="13" t="s">
        <v>157</v>
      </c>
      <c r="E78" s="14">
        <v>0</v>
      </c>
      <c r="F78" s="55" t="s">
        <v>341</v>
      </c>
      <c r="G78" s="68">
        <v>0</v>
      </c>
      <c r="H78" s="13"/>
      <c r="I78" s="15"/>
      <c r="J78" s="15"/>
      <c r="K78" s="15"/>
      <c r="L78" s="15"/>
    </row>
    <row r="79" spans="1:12" ht="38.25" x14ac:dyDescent="0.25">
      <c r="A79" s="16">
        <v>72</v>
      </c>
      <c r="B79" s="13" t="s">
        <v>67</v>
      </c>
      <c r="C79" s="13" t="s">
        <v>66</v>
      </c>
      <c r="D79" s="13" t="s">
        <v>158</v>
      </c>
      <c r="E79" s="14">
        <v>0</v>
      </c>
      <c r="F79" s="55" t="s">
        <v>341</v>
      </c>
      <c r="G79" s="68">
        <v>0</v>
      </c>
      <c r="H79" s="13"/>
      <c r="I79" s="15"/>
      <c r="J79" s="15"/>
      <c r="K79" s="15"/>
      <c r="L79" s="15"/>
    </row>
    <row r="80" spans="1:12" ht="38.25" x14ac:dyDescent="0.25">
      <c r="A80" s="16">
        <v>73</v>
      </c>
      <c r="B80" s="13" t="s">
        <v>67</v>
      </c>
      <c r="C80" s="13" t="s">
        <v>66</v>
      </c>
      <c r="D80" s="13" t="s">
        <v>159</v>
      </c>
      <c r="E80" s="14">
        <v>0</v>
      </c>
      <c r="F80" s="55" t="s">
        <v>341</v>
      </c>
      <c r="G80" s="68">
        <v>0</v>
      </c>
      <c r="H80" s="13"/>
      <c r="I80" s="15"/>
      <c r="J80" s="15"/>
      <c r="K80" s="15"/>
      <c r="L80" s="15"/>
    </row>
    <row r="81" spans="1:12" ht="38.25" x14ac:dyDescent="0.25">
      <c r="A81" s="16">
        <v>74</v>
      </c>
      <c r="B81" s="13" t="s">
        <v>67</v>
      </c>
      <c r="C81" s="13" t="s">
        <v>66</v>
      </c>
      <c r="D81" s="13" t="s">
        <v>160</v>
      </c>
      <c r="E81" s="14">
        <v>0</v>
      </c>
      <c r="F81" s="55" t="s">
        <v>341</v>
      </c>
      <c r="G81" s="68">
        <v>0</v>
      </c>
      <c r="H81" s="13"/>
      <c r="I81" s="15"/>
      <c r="J81" s="15"/>
      <c r="K81" s="15"/>
      <c r="L81" s="15"/>
    </row>
    <row r="82" spans="1:12" ht="38.25" x14ac:dyDescent="0.25">
      <c r="A82" s="16">
        <v>75</v>
      </c>
      <c r="B82" s="13" t="s">
        <v>67</v>
      </c>
      <c r="C82" s="13" t="s">
        <v>66</v>
      </c>
      <c r="D82" s="13" t="s">
        <v>161</v>
      </c>
      <c r="E82" s="14">
        <v>0</v>
      </c>
      <c r="F82" s="55" t="s">
        <v>341</v>
      </c>
      <c r="G82" s="68">
        <v>0</v>
      </c>
      <c r="H82" s="13"/>
      <c r="I82" s="15"/>
      <c r="J82" s="15"/>
      <c r="K82" s="15"/>
      <c r="L82" s="15"/>
    </row>
    <row r="83" spans="1:12" ht="38.25" x14ac:dyDescent="0.25">
      <c r="A83" s="16">
        <v>76</v>
      </c>
      <c r="B83" s="13" t="s">
        <v>67</v>
      </c>
      <c r="C83" s="13" t="s">
        <v>66</v>
      </c>
      <c r="D83" s="13" t="s">
        <v>162</v>
      </c>
      <c r="E83" s="14">
        <v>0</v>
      </c>
      <c r="F83" s="55" t="s">
        <v>341</v>
      </c>
      <c r="G83" s="68">
        <v>0</v>
      </c>
      <c r="H83" s="13"/>
      <c r="I83" s="15"/>
      <c r="J83" s="15"/>
      <c r="K83" s="15"/>
      <c r="L83" s="15"/>
    </row>
    <row r="84" spans="1:12" ht="38.25" x14ac:dyDescent="0.25">
      <c r="A84" s="16">
        <v>77</v>
      </c>
      <c r="B84" s="13" t="s">
        <v>67</v>
      </c>
      <c r="C84" s="13" t="s">
        <v>66</v>
      </c>
      <c r="D84" s="13" t="s">
        <v>163</v>
      </c>
      <c r="E84" s="14">
        <v>0</v>
      </c>
      <c r="F84" s="55" t="s">
        <v>341</v>
      </c>
      <c r="G84" s="68">
        <v>0</v>
      </c>
      <c r="H84" s="13"/>
      <c r="I84" s="15"/>
      <c r="J84" s="15"/>
      <c r="K84" s="15"/>
      <c r="L84" s="15"/>
    </row>
    <row r="85" spans="1:12" ht="38.25" x14ac:dyDescent="0.25">
      <c r="A85" s="16">
        <v>78</v>
      </c>
      <c r="B85" s="13" t="s">
        <v>67</v>
      </c>
      <c r="C85" s="13" t="s">
        <v>66</v>
      </c>
      <c r="D85" s="13" t="s">
        <v>164</v>
      </c>
      <c r="E85" s="14">
        <v>0</v>
      </c>
      <c r="F85" s="55" t="s">
        <v>341</v>
      </c>
      <c r="G85" s="68">
        <v>0</v>
      </c>
      <c r="H85" s="13"/>
      <c r="I85" s="15"/>
      <c r="J85" s="15"/>
      <c r="K85" s="15"/>
      <c r="L85" s="15"/>
    </row>
    <row r="86" spans="1:12" ht="38.25" x14ac:dyDescent="0.25">
      <c r="A86" s="16">
        <v>79</v>
      </c>
      <c r="B86" s="13" t="s">
        <v>67</v>
      </c>
      <c r="C86" s="13" t="s">
        <v>66</v>
      </c>
      <c r="D86" s="13" t="s">
        <v>165</v>
      </c>
      <c r="E86" s="14">
        <v>0</v>
      </c>
      <c r="F86" s="55" t="s">
        <v>341</v>
      </c>
      <c r="G86" s="68">
        <v>0</v>
      </c>
      <c r="H86" s="13"/>
      <c r="I86" s="15"/>
      <c r="J86" s="15"/>
      <c r="K86" s="15"/>
      <c r="L86" s="15"/>
    </row>
    <row r="87" spans="1:12" ht="38.25" x14ac:dyDescent="0.25">
      <c r="A87" s="16">
        <v>80</v>
      </c>
      <c r="B87" s="13" t="s">
        <v>67</v>
      </c>
      <c r="C87" s="13" t="s">
        <v>66</v>
      </c>
      <c r="D87" s="13" t="s">
        <v>166</v>
      </c>
      <c r="E87" s="14">
        <v>0</v>
      </c>
      <c r="F87" s="55" t="s">
        <v>341</v>
      </c>
      <c r="G87" s="68">
        <v>0</v>
      </c>
      <c r="H87" s="13"/>
      <c r="I87" s="15"/>
      <c r="J87" s="15"/>
      <c r="K87" s="15"/>
      <c r="L87" s="15"/>
    </row>
    <row r="88" spans="1:12" ht="38.25" x14ac:dyDescent="0.25">
      <c r="A88" s="16">
        <v>81</v>
      </c>
      <c r="B88" s="13" t="s">
        <v>67</v>
      </c>
      <c r="C88" s="13" t="s">
        <v>66</v>
      </c>
      <c r="D88" s="13" t="s">
        <v>167</v>
      </c>
      <c r="E88" s="14">
        <v>0</v>
      </c>
      <c r="F88" s="55" t="s">
        <v>341</v>
      </c>
      <c r="G88" s="68">
        <v>0</v>
      </c>
      <c r="H88" s="13"/>
      <c r="I88" s="15"/>
      <c r="J88" s="15"/>
      <c r="K88" s="15"/>
      <c r="L88" s="15"/>
    </row>
    <row r="89" spans="1:12" ht="38.25" x14ac:dyDescent="0.25">
      <c r="A89" s="16">
        <v>82</v>
      </c>
      <c r="B89" s="13" t="s">
        <v>67</v>
      </c>
      <c r="C89" s="13" t="s">
        <v>66</v>
      </c>
      <c r="D89" s="13" t="s">
        <v>168</v>
      </c>
      <c r="E89" s="14">
        <v>0</v>
      </c>
      <c r="F89" s="55" t="s">
        <v>341</v>
      </c>
      <c r="G89" s="68">
        <v>0</v>
      </c>
      <c r="H89" s="13"/>
      <c r="I89" s="15"/>
      <c r="J89" s="15"/>
      <c r="K89" s="15"/>
      <c r="L89" s="15"/>
    </row>
    <row r="90" spans="1:12" ht="38.25" x14ac:dyDescent="0.25">
      <c r="A90" s="16">
        <v>83</v>
      </c>
      <c r="B90" s="13" t="s">
        <v>67</v>
      </c>
      <c r="C90" s="13" t="s">
        <v>66</v>
      </c>
      <c r="D90" s="13" t="s">
        <v>169</v>
      </c>
      <c r="E90" s="14">
        <v>0</v>
      </c>
      <c r="F90" s="55" t="s">
        <v>341</v>
      </c>
      <c r="G90" s="68">
        <v>0</v>
      </c>
      <c r="H90" s="13"/>
      <c r="I90" s="15"/>
      <c r="J90" s="15"/>
      <c r="K90" s="15"/>
      <c r="L90" s="15"/>
    </row>
    <row r="91" spans="1:12" ht="38.25" x14ac:dyDescent="0.25">
      <c r="A91" s="16">
        <v>84</v>
      </c>
      <c r="B91" s="13" t="s">
        <v>67</v>
      </c>
      <c r="C91" s="13" t="s">
        <v>66</v>
      </c>
      <c r="D91" s="13" t="s">
        <v>170</v>
      </c>
      <c r="E91" s="14">
        <v>0</v>
      </c>
      <c r="F91" s="55" t="s">
        <v>341</v>
      </c>
      <c r="G91" s="68">
        <v>0</v>
      </c>
      <c r="H91" s="13"/>
      <c r="I91" s="15"/>
      <c r="J91" s="15"/>
      <c r="K91" s="15"/>
      <c r="L91" s="15"/>
    </row>
    <row r="92" spans="1:12" ht="38.25" x14ac:dyDescent="0.25">
      <c r="A92" s="16">
        <v>85</v>
      </c>
      <c r="B92" s="13" t="s">
        <v>67</v>
      </c>
      <c r="C92" s="13" t="s">
        <v>66</v>
      </c>
      <c r="D92" s="13" t="s">
        <v>171</v>
      </c>
      <c r="E92" s="14">
        <v>0</v>
      </c>
      <c r="F92" s="55" t="s">
        <v>341</v>
      </c>
      <c r="G92" s="68">
        <v>0</v>
      </c>
      <c r="H92" s="13"/>
      <c r="I92" s="15"/>
      <c r="J92" s="15"/>
      <c r="K92" s="15"/>
      <c r="L92" s="15"/>
    </row>
    <row r="93" spans="1:12" ht="38.25" x14ac:dyDescent="0.25">
      <c r="A93" s="16">
        <v>86</v>
      </c>
      <c r="B93" s="13" t="s">
        <v>67</v>
      </c>
      <c r="C93" s="13" t="s">
        <v>66</v>
      </c>
      <c r="D93" s="13" t="s">
        <v>172</v>
      </c>
      <c r="E93" s="14">
        <v>0</v>
      </c>
      <c r="F93" s="55" t="s">
        <v>341</v>
      </c>
      <c r="G93" s="68">
        <v>0</v>
      </c>
      <c r="H93" s="13"/>
      <c r="I93" s="15"/>
      <c r="J93" s="15"/>
      <c r="K93" s="15"/>
      <c r="L93" s="15"/>
    </row>
    <row r="94" spans="1:12" ht="38.25" x14ac:dyDescent="0.25">
      <c r="A94" s="16">
        <v>87</v>
      </c>
      <c r="B94" s="13" t="s">
        <v>67</v>
      </c>
      <c r="C94" s="13" t="s">
        <v>66</v>
      </c>
      <c r="D94" s="13" t="s">
        <v>173</v>
      </c>
      <c r="E94" s="14">
        <v>0</v>
      </c>
      <c r="F94" s="55" t="s">
        <v>341</v>
      </c>
      <c r="G94" s="68">
        <v>0</v>
      </c>
      <c r="H94" s="13"/>
      <c r="I94" s="15"/>
      <c r="J94" s="15"/>
      <c r="K94" s="15"/>
      <c r="L94" s="15"/>
    </row>
    <row r="95" spans="1:12" ht="38.25" x14ac:dyDescent="0.25">
      <c r="A95" s="16">
        <v>88</v>
      </c>
      <c r="B95" s="13" t="s">
        <v>67</v>
      </c>
      <c r="C95" s="13" t="s">
        <v>66</v>
      </c>
      <c r="D95" s="13" t="s">
        <v>174</v>
      </c>
      <c r="E95" s="14">
        <v>0</v>
      </c>
      <c r="F95" s="55" t="s">
        <v>341</v>
      </c>
      <c r="G95" s="68">
        <v>0</v>
      </c>
      <c r="H95" s="13"/>
      <c r="I95" s="15"/>
      <c r="J95" s="15"/>
      <c r="K95" s="15"/>
      <c r="L95" s="15"/>
    </row>
    <row r="96" spans="1:12" ht="38.25" x14ac:dyDescent="0.25">
      <c r="A96" s="16">
        <v>89</v>
      </c>
      <c r="B96" s="13" t="s">
        <v>67</v>
      </c>
      <c r="C96" s="13" t="s">
        <v>66</v>
      </c>
      <c r="D96" s="13" t="s">
        <v>175</v>
      </c>
      <c r="E96" s="14">
        <v>0</v>
      </c>
      <c r="F96" s="55" t="s">
        <v>341</v>
      </c>
      <c r="G96" s="68">
        <v>0</v>
      </c>
      <c r="H96" s="13"/>
      <c r="I96" s="15"/>
      <c r="J96" s="15"/>
      <c r="K96" s="15"/>
      <c r="L96" s="15"/>
    </row>
    <row r="97" spans="1:12" ht="38.25" x14ac:dyDescent="0.25">
      <c r="A97" s="16">
        <v>90</v>
      </c>
      <c r="B97" s="13" t="s">
        <v>67</v>
      </c>
      <c r="C97" s="13" t="s">
        <v>66</v>
      </c>
      <c r="D97" s="13" t="s">
        <v>176</v>
      </c>
      <c r="E97" s="14">
        <v>0</v>
      </c>
      <c r="F97" s="55" t="s">
        <v>341</v>
      </c>
      <c r="G97" s="68">
        <v>0</v>
      </c>
      <c r="H97" s="13"/>
      <c r="I97" s="15"/>
      <c r="J97" s="15"/>
      <c r="K97" s="15"/>
      <c r="L97" s="15"/>
    </row>
    <row r="98" spans="1:12" ht="38.25" x14ac:dyDescent="0.25">
      <c r="A98" s="16">
        <v>91</v>
      </c>
      <c r="B98" s="13" t="s">
        <v>67</v>
      </c>
      <c r="C98" s="13" t="s">
        <v>66</v>
      </c>
      <c r="D98" s="13" t="s">
        <v>177</v>
      </c>
      <c r="E98" s="14">
        <v>0</v>
      </c>
      <c r="F98" s="55" t="s">
        <v>341</v>
      </c>
      <c r="G98" s="68">
        <v>0</v>
      </c>
      <c r="H98" s="13"/>
      <c r="I98" s="15"/>
      <c r="J98" s="15"/>
      <c r="K98" s="15"/>
      <c r="L98" s="15"/>
    </row>
    <row r="99" spans="1:12" ht="38.25" x14ac:dyDescent="0.25">
      <c r="A99" s="16">
        <v>92</v>
      </c>
      <c r="B99" s="13" t="s">
        <v>67</v>
      </c>
      <c r="C99" s="13" t="s">
        <v>66</v>
      </c>
      <c r="D99" s="13" t="s">
        <v>178</v>
      </c>
      <c r="E99" s="14">
        <v>0</v>
      </c>
      <c r="F99" s="55" t="s">
        <v>341</v>
      </c>
      <c r="G99" s="68">
        <v>0</v>
      </c>
      <c r="H99" s="13"/>
      <c r="I99" s="15"/>
      <c r="J99" s="15"/>
      <c r="K99" s="15"/>
      <c r="L99" s="15"/>
    </row>
    <row r="100" spans="1:12" ht="38.25" x14ac:dyDescent="0.25">
      <c r="A100" s="16">
        <v>93</v>
      </c>
      <c r="B100" s="13" t="s">
        <v>67</v>
      </c>
      <c r="C100" s="13" t="s">
        <v>66</v>
      </c>
      <c r="D100" s="13" t="s">
        <v>179</v>
      </c>
      <c r="E100" s="14">
        <v>0</v>
      </c>
      <c r="F100" s="55" t="s">
        <v>341</v>
      </c>
      <c r="G100" s="68">
        <v>0</v>
      </c>
      <c r="H100" s="13"/>
      <c r="I100" s="15"/>
      <c r="J100" s="15"/>
      <c r="K100" s="15"/>
      <c r="L100" s="15"/>
    </row>
    <row r="101" spans="1:12" ht="38.25" x14ac:dyDescent="0.25">
      <c r="A101" s="16">
        <v>94</v>
      </c>
      <c r="B101" s="13" t="s">
        <v>67</v>
      </c>
      <c r="C101" s="13" t="s">
        <v>66</v>
      </c>
      <c r="D101" s="13" t="s">
        <v>180</v>
      </c>
      <c r="E101" s="14">
        <v>0</v>
      </c>
      <c r="F101" s="55" t="s">
        <v>341</v>
      </c>
      <c r="G101" s="68">
        <v>0</v>
      </c>
      <c r="H101" s="13"/>
      <c r="I101" s="15"/>
      <c r="J101" s="15"/>
      <c r="K101" s="15"/>
      <c r="L101" s="15"/>
    </row>
    <row r="102" spans="1:12" ht="38.25" x14ac:dyDescent="0.25">
      <c r="A102" s="16">
        <v>95</v>
      </c>
      <c r="B102" s="13" t="s">
        <v>67</v>
      </c>
      <c r="C102" s="13" t="s">
        <v>66</v>
      </c>
      <c r="D102" s="13" t="s">
        <v>181</v>
      </c>
      <c r="E102" s="14">
        <v>0</v>
      </c>
      <c r="F102" s="55" t="s">
        <v>341</v>
      </c>
      <c r="G102" s="68">
        <v>0</v>
      </c>
      <c r="H102" s="13"/>
      <c r="I102" s="15"/>
      <c r="J102" s="15"/>
      <c r="K102" s="15"/>
      <c r="L102" s="15"/>
    </row>
    <row r="103" spans="1:12" ht="38.25" x14ac:dyDescent="0.25">
      <c r="A103" s="16">
        <v>96</v>
      </c>
      <c r="B103" s="13" t="s">
        <v>67</v>
      </c>
      <c r="C103" s="13" t="s">
        <v>66</v>
      </c>
      <c r="D103" s="13" t="s">
        <v>182</v>
      </c>
      <c r="E103" s="14">
        <v>0</v>
      </c>
      <c r="F103" s="55" t="s">
        <v>341</v>
      </c>
      <c r="G103" s="68">
        <v>0</v>
      </c>
      <c r="H103" s="13"/>
      <c r="I103" s="15"/>
      <c r="J103" s="15"/>
      <c r="K103" s="15"/>
      <c r="L103" s="15"/>
    </row>
    <row r="104" spans="1:12" ht="38.25" x14ac:dyDescent="0.25">
      <c r="A104" s="16">
        <v>97</v>
      </c>
      <c r="B104" s="13" t="s">
        <v>67</v>
      </c>
      <c r="C104" s="13" t="s">
        <v>66</v>
      </c>
      <c r="D104" s="13" t="s">
        <v>183</v>
      </c>
      <c r="E104" s="14">
        <v>0</v>
      </c>
      <c r="F104" s="55" t="s">
        <v>341</v>
      </c>
      <c r="G104" s="68">
        <v>0</v>
      </c>
      <c r="H104" s="13"/>
      <c r="I104" s="15"/>
      <c r="J104" s="15"/>
      <c r="K104" s="15"/>
      <c r="L104" s="15"/>
    </row>
    <row r="105" spans="1:12" ht="38.25" x14ac:dyDescent="0.25">
      <c r="A105" s="16">
        <v>98</v>
      </c>
      <c r="B105" s="13" t="s">
        <v>67</v>
      </c>
      <c r="C105" s="13" t="s">
        <v>66</v>
      </c>
      <c r="D105" s="13" t="s">
        <v>184</v>
      </c>
      <c r="E105" s="14">
        <v>0</v>
      </c>
      <c r="F105" s="55" t="s">
        <v>341</v>
      </c>
      <c r="G105" s="68">
        <v>0</v>
      </c>
      <c r="H105" s="13"/>
      <c r="I105" s="15"/>
      <c r="J105" s="15"/>
      <c r="K105" s="15"/>
      <c r="L105" s="15"/>
    </row>
    <row r="106" spans="1:12" ht="38.25" x14ac:dyDescent="0.25">
      <c r="A106" s="16">
        <v>99</v>
      </c>
      <c r="B106" s="13" t="s">
        <v>67</v>
      </c>
      <c r="C106" s="13" t="s">
        <v>66</v>
      </c>
      <c r="D106" s="13" t="s">
        <v>185</v>
      </c>
      <c r="E106" s="14">
        <v>0</v>
      </c>
      <c r="F106" s="55" t="s">
        <v>341</v>
      </c>
      <c r="G106" s="68">
        <v>0</v>
      </c>
      <c r="H106" s="13"/>
      <c r="I106" s="15"/>
      <c r="J106" s="15"/>
      <c r="K106" s="15"/>
      <c r="L106" s="15"/>
    </row>
    <row r="107" spans="1:12" ht="38.25" x14ac:dyDescent="0.25">
      <c r="A107" s="16">
        <v>100</v>
      </c>
      <c r="B107" s="13" t="s">
        <v>67</v>
      </c>
      <c r="C107" s="13" t="s">
        <v>66</v>
      </c>
      <c r="D107" s="13" t="s">
        <v>186</v>
      </c>
      <c r="E107" s="14">
        <v>0</v>
      </c>
      <c r="F107" s="55" t="s">
        <v>341</v>
      </c>
      <c r="G107" s="68">
        <v>0</v>
      </c>
      <c r="H107" s="13"/>
      <c r="I107" s="15"/>
      <c r="J107" s="15"/>
      <c r="K107" s="15"/>
      <c r="L107" s="15"/>
    </row>
    <row r="108" spans="1:12" ht="38.25" x14ac:dyDescent="0.25">
      <c r="A108" s="16">
        <v>101</v>
      </c>
      <c r="B108" s="13" t="s">
        <v>67</v>
      </c>
      <c r="C108" s="13" t="s">
        <v>66</v>
      </c>
      <c r="D108" s="13" t="s">
        <v>187</v>
      </c>
      <c r="E108" s="14">
        <v>0</v>
      </c>
      <c r="F108" s="55" t="s">
        <v>341</v>
      </c>
      <c r="G108" s="68">
        <v>0</v>
      </c>
      <c r="H108" s="13"/>
      <c r="I108" s="15"/>
      <c r="J108" s="15"/>
      <c r="K108" s="15"/>
      <c r="L108" s="15"/>
    </row>
    <row r="109" spans="1:12" ht="38.25" x14ac:dyDescent="0.25">
      <c r="A109" s="16">
        <v>102</v>
      </c>
      <c r="B109" s="13" t="s">
        <v>67</v>
      </c>
      <c r="C109" s="13" t="s">
        <v>66</v>
      </c>
      <c r="D109" s="13" t="s">
        <v>188</v>
      </c>
      <c r="E109" s="14">
        <v>0</v>
      </c>
      <c r="F109" s="55" t="s">
        <v>341</v>
      </c>
      <c r="G109" s="68">
        <v>0</v>
      </c>
      <c r="H109" s="13"/>
      <c r="I109" s="15"/>
      <c r="J109" s="15"/>
      <c r="K109" s="15"/>
      <c r="L109" s="15"/>
    </row>
    <row r="110" spans="1:12" ht="38.25" x14ac:dyDescent="0.25">
      <c r="A110" s="16">
        <v>103</v>
      </c>
      <c r="B110" s="13" t="s">
        <v>67</v>
      </c>
      <c r="C110" s="13" t="s">
        <v>66</v>
      </c>
      <c r="D110" s="13" t="s">
        <v>189</v>
      </c>
      <c r="E110" s="14">
        <v>0</v>
      </c>
      <c r="F110" s="55" t="s">
        <v>341</v>
      </c>
      <c r="G110" s="68">
        <v>0</v>
      </c>
      <c r="H110" s="13"/>
      <c r="I110" s="15"/>
      <c r="J110" s="15"/>
      <c r="K110" s="15"/>
      <c r="L110" s="15"/>
    </row>
    <row r="111" spans="1:12" ht="38.25" x14ac:dyDescent="0.25">
      <c r="A111" s="16">
        <v>104</v>
      </c>
      <c r="B111" s="13" t="s">
        <v>67</v>
      </c>
      <c r="C111" s="13" t="s">
        <v>66</v>
      </c>
      <c r="D111" s="13" t="s">
        <v>190</v>
      </c>
      <c r="E111" s="14">
        <v>0</v>
      </c>
      <c r="F111" s="55" t="s">
        <v>341</v>
      </c>
      <c r="G111" s="68">
        <v>0</v>
      </c>
      <c r="H111" s="13"/>
      <c r="I111" s="15"/>
      <c r="J111" s="15"/>
      <c r="K111" s="15"/>
      <c r="L111" s="15"/>
    </row>
    <row r="112" spans="1:12" ht="38.25" x14ac:dyDescent="0.25">
      <c r="A112" s="16">
        <v>105</v>
      </c>
      <c r="B112" s="13" t="s">
        <v>67</v>
      </c>
      <c r="C112" s="13" t="s">
        <v>66</v>
      </c>
      <c r="D112" s="13" t="s">
        <v>191</v>
      </c>
      <c r="E112" s="14">
        <v>0</v>
      </c>
      <c r="F112" s="55" t="s">
        <v>341</v>
      </c>
      <c r="G112" s="68">
        <v>0</v>
      </c>
      <c r="H112" s="13"/>
      <c r="I112" s="15"/>
      <c r="J112" s="15"/>
      <c r="K112" s="15"/>
      <c r="L112" s="15"/>
    </row>
    <row r="113" spans="1:12" ht="38.25" x14ac:dyDescent="0.25">
      <c r="A113" s="16">
        <v>106</v>
      </c>
      <c r="B113" s="13" t="s">
        <v>67</v>
      </c>
      <c r="C113" s="13" t="s">
        <v>66</v>
      </c>
      <c r="D113" s="13" t="s">
        <v>192</v>
      </c>
      <c r="E113" s="14">
        <v>0</v>
      </c>
      <c r="F113" s="55" t="s">
        <v>341</v>
      </c>
      <c r="G113" s="68">
        <v>0</v>
      </c>
      <c r="H113" s="13"/>
      <c r="I113" s="15"/>
      <c r="J113" s="15"/>
      <c r="K113" s="15"/>
      <c r="L113" s="15"/>
    </row>
    <row r="114" spans="1:12" ht="38.25" x14ac:dyDescent="0.25">
      <c r="A114" s="16">
        <v>107</v>
      </c>
      <c r="B114" s="13" t="s">
        <v>67</v>
      </c>
      <c r="C114" s="13" t="s">
        <v>66</v>
      </c>
      <c r="D114" s="13" t="s">
        <v>193</v>
      </c>
      <c r="E114" s="14">
        <v>0</v>
      </c>
      <c r="F114" s="55" t="s">
        <v>341</v>
      </c>
      <c r="G114" s="68">
        <v>0</v>
      </c>
      <c r="H114" s="13"/>
      <c r="I114" s="15"/>
      <c r="J114" s="15"/>
      <c r="K114" s="15"/>
      <c r="L114" s="15"/>
    </row>
    <row r="115" spans="1:12" ht="38.25" x14ac:dyDescent="0.25">
      <c r="A115" s="16">
        <v>108</v>
      </c>
      <c r="B115" s="13" t="s">
        <v>67</v>
      </c>
      <c r="C115" s="13" t="s">
        <v>66</v>
      </c>
      <c r="D115" s="13" t="s">
        <v>194</v>
      </c>
      <c r="E115" s="14">
        <v>0</v>
      </c>
      <c r="F115" s="55" t="s">
        <v>341</v>
      </c>
      <c r="G115" s="68">
        <v>0</v>
      </c>
      <c r="H115" s="13"/>
      <c r="I115" s="15"/>
      <c r="J115" s="15"/>
      <c r="K115" s="15"/>
      <c r="L115" s="15"/>
    </row>
    <row r="116" spans="1:12" ht="38.25" x14ac:dyDescent="0.25">
      <c r="A116" s="16">
        <v>109</v>
      </c>
      <c r="B116" s="13" t="s">
        <v>67</v>
      </c>
      <c r="C116" s="13" t="s">
        <v>66</v>
      </c>
      <c r="D116" s="13" t="s">
        <v>195</v>
      </c>
      <c r="E116" s="14">
        <v>0</v>
      </c>
      <c r="F116" s="55" t="s">
        <v>341</v>
      </c>
      <c r="G116" s="68">
        <v>0</v>
      </c>
      <c r="H116" s="13"/>
      <c r="I116" s="15"/>
      <c r="J116" s="15"/>
      <c r="K116" s="15"/>
      <c r="L116" s="15"/>
    </row>
    <row r="117" spans="1:12" ht="38.25" x14ac:dyDescent="0.25">
      <c r="A117" s="16">
        <v>110</v>
      </c>
      <c r="B117" s="13" t="s">
        <v>67</v>
      </c>
      <c r="C117" s="13" t="s">
        <v>66</v>
      </c>
      <c r="D117" s="13" t="s">
        <v>196</v>
      </c>
      <c r="E117" s="14">
        <v>0</v>
      </c>
      <c r="F117" s="55" t="s">
        <v>341</v>
      </c>
      <c r="G117" s="68">
        <v>0</v>
      </c>
      <c r="H117" s="13"/>
      <c r="I117" s="15"/>
      <c r="J117" s="15"/>
      <c r="K117" s="15"/>
      <c r="L117" s="15"/>
    </row>
    <row r="118" spans="1:12" ht="38.25" x14ac:dyDescent="0.25">
      <c r="A118" s="16">
        <v>111</v>
      </c>
      <c r="B118" s="13" t="s">
        <v>67</v>
      </c>
      <c r="C118" s="13" t="s">
        <v>66</v>
      </c>
      <c r="D118" s="13" t="s">
        <v>197</v>
      </c>
      <c r="E118" s="14">
        <v>0</v>
      </c>
      <c r="F118" s="55" t="s">
        <v>341</v>
      </c>
      <c r="G118" s="68">
        <v>0</v>
      </c>
      <c r="H118" s="13"/>
      <c r="I118" s="15"/>
      <c r="J118" s="15"/>
      <c r="K118" s="15"/>
      <c r="L118" s="15"/>
    </row>
    <row r="119" spans="1:12" ht="38.25" x14ac:dyDescent="0.25">
      <c r="A119" s="16">
        <v>112</v>
      </c>
      <c r="B119" s="13" t="s">
        <v>67</v>
      </c>
      <c r="C119" s="13" t="s">
        <v>66</v>
      </c>
      <c r="D119" s="13" t="s">
        <v>198</v>
      </c>
      <c r="E119" s="14">
        <v>0</v>
      </c>
      <c r="F119" s="55" t="s">
        <v>341</v>
      </c>
      <c r="G119" s="68">
        <v>0</v>
      </c>
      <c r="H119" s="13"/>
      <c r="I119" s="15"/>
      <c r="J119" s="15"/>
      <c r="K119" s="15"/>
      <c r="L119" s="15"/>
    </row>
    <row r="120" spans="1:12" ht="38.25" x14ac:dyDescent="0.25">
      <c r="A120" s="16">
        <v>113</v>
      </c>
      <c r="B120" s="13" t="s">
        <v>67</v>
      </c>
      <c r="C120" s="13" t="s">
        <v>66</v>
      </c>
      <c r="D120" s="13" t="s">
        <v>199</v>
      </c>
      <c r="E120" s="14">
        <v>0</v>
      </c>
      <c r="F120" s="55" t="s">
        <v>341</v>
      </c>
      <c r="G120" s="68">
        <v>0</v>
      </c>
      <c r="H120" s="13"/>
      <c r="I120" s="15"/>
      <c r="J120" s="15"/>
      <c r="K120" s="15"/>
      <c r="L120" s="15"/>
    </row>
    <row r="121" spans="1:12" ht="38.25" x14ac:dyDescent="0.25">
      <c r="A121" s="16">
        <v>114</v>
      </c>
      <c r="B121" s="13" t="s">
        <v>67</v>
      </c>
      <c r="C121" s="13" t="s">
        <v>66</v>
      </c>
      <c r="D121" s="13" t="s">
        <v>200</v>
      </c>
      <c r="E121" s="14">
        <v>0</v>
      </c>
      <c r="F121" s="55" t="s">
        <v>341</v>
      </c>
      <c r="G121" s="68">
        <v>0</v>
      </c>
      <c r="H121" s="13"/>
      <c r="I121" s="15"/>
      <c r="J121" s="15"/>
      <c r="K121" s="15"/>
      <c r="L121" s="15"/>
    </row>
    <row r="122" spans="1:12" ht="38.25" x14ac:dyDescent="0.25">
      <c r="A122" s="16">
        <v>115</v>
      </c>
      <c r="B122" s="13" t="s">
        <v>67</v>
      </c>
      <c r="C122" s="13" t="s">
        <v>66</v>
      </c>
      <c r="D122" s="13" t="s">
        <v>201</v>
      </c>
      <c r="E122" s="14">
        <v>0</v>
      </c>
      <c r="F122" s="55" t="s">
        <v>341</v>
      </c>
      <c r="G122" s="68">
        <v>0</v>
      </c>
      <c r="H122" s="13"/>
      <c r="I122" s="15"/>
      <c r="J122" s="15"/>
      <c r="K122" s="15"/>
      <c r="L122" s="15"/>
    </row>
    <row r="123" spans="1:12" ht="38.25" x14ac:dyDescent="0.25">
      <c r="A123" s="16">
        <v>116</v>
      </c>
      <c r="B123" s="13" t="s">
        <v>67</v>
      </c>
      <c r="C123" s="13" t="s">
        <v>66</v>
      </c>
      <c r="D123" s="13" t="s">
        <v>202</v>
      </c>
      <c r="E123" s="14">
        <v>0</v>
      </c>
      <c r="F123" s="55" t="s">
        <v>341</v>
      </c>
      <c r="G123" s="68">
        <v>0</v>
      </c>
      <c r="H123" s="13"/>
      <c r="I123" s="15"/>
      <c r="J123" s="15"/>
      <c r="K123" s="15"/>
      <c r="L123" s="15"/>
    </row>
    <row r="124" spans="1:12" ht="38.25" x14ac:dyDescent="0.25">
      <c r="A124" s="16">
        <v>117</v>
      </c>
      <c r="B124" s="13" t="s">
        <v>67</v>
      </c>
      <c r="C124" s="13" t="s">
        <v>66</v>
      </c>
      <c r="D124" s="13" t="s">
        <v>203</v>
      </c>
      <c r="E124" s="14">
        <v>0</v>
      </c>
      <c r="F124" s="55" t="s">
        <v>341</v>
      </c>
      <c r="G124" s="68">
        <v>0</v>
      </c>
      <c r="H124" s="13"/>
      <c r="I124" s="15"/>
      <c r="J124" s="15"/>
      <c r="K124" s="15"/>
      <c r="L124" s="15"/>
    </row>
    <row r="125" spans="1:12" ht="38.25" x14ac:dyDescent="0.25">
      <c r="A125" s="16">
        <v>118</v>
      </c>
      <c r="B125" s="13" t="s">
        <v>67</v>
      </c>
      <c r="C125" s="13" t="s">
        <v>66</v>
      </c>
      <c r="D125" s="13" t="s">
        <v>204</v>
      </c>
      <c r="E125" s="14">
        <v>0</v>
      </c>
      <c r="F125" s="55" t="s">
        <v>341</v>
      </c>
      <c r="G125" s="68">
        <v>0</v>
      </c>
      <c r="H125" s="13"/>
      <c r="I125" s="15"/>
      <c r="J125" s="15"/>
      <c r="K125" s="15"/>
      <c r="L125" s="15"/>
    </row>
    <row r="126" spans="1:12" ht="38.25" x14ac:dyDescent="0.25">
      <c r="A126" s="16">
        <v>119</v>
      </c>
      <c r="B126" s="13" t="s">
        <v>67</v>
      </c>
      <c r="C126" s="13" t="s">
        <v>66</v>
      </c>
      <c r="D126" s="13" t="s">
        <v>205</v>
      </c>
      <c r="E126" s="14">
        <v>0</v>
      </c>
      <c r="F126" s="55" t="s">
        <v>341</v>
      </c>
      <c r="G126" s="68">
        <v>0</v>
      </c>
      <c r="H126" s="13"/>
      <c r="I126" s="15"/>
      <c r="J126" s="15"/>
      <c r="K126" s="15"/>
      <c r="L126" s="15"/>
    </row>
    <row r="127" spans="1:12" ht="38.25" x14ac:dyDescent="0.25">
      <c r="A127" s="16">
        <v>120</v>
      </c>
      <c r="B127" s="13" t="s">
        <v>67</v>
      </c>
      <c r="C127" s="13" t="s">
        <v>66</v>
      </c>
      <c r="D127" s="13" t="s">
        <v>206</v>
      </c>
      <c r="E127" s="14">
        <v>0</v>
      </c>
      <c r="F127" s="55" t="s">
        <v>341</v>
      </c>
      <c r="G127" s="68">
        <v>0</v>
      </c>
      <c r="H127" s="13"/>
      <c r="I127" s="15"/>
      <c r="J127" s="15"/>
      <c r="K127" s="15"/>
      <c r="L127" s="15"/>
    </row>
    <row r="128" spans="1:12" ht="38.25" x14ac:dyDescent="0.25">
      <c r="A128" s="16">
        <v>121</v>
      </c>
      <c r="B128" s="13" t="s">
        <v>67</v>
      </c>
      <c r="C128" s="13" t="s">
        <v>66</v>
      </c>
      <c r="D128" s="13" t="s">
        <v>207</v>
      </c>
      <c r="E128" s="14">
        <v>0</v>
      </c>
      <c r="F128" s="55" t="s">
        <v>341</v>
      </c>
      <c r="G128" s="68">
        <v>0</v>
      </c>
      <c r="H128" s="13"/>
      <c r="I128" s="15"/>
      <c r="J128" s="15"/>
      <c r="K128" s="15"/>
      <c r="L128" s="15"/>
    </row>
    <row r="129" spans="1:12" ht="38.25" x14ac:dyDescent="0.25">
      <c r="A129" s="16">
        <v>122</v>
      </c>
      <c r="B129" s="13" t="s">
        <v>67</v>
      </c>
      <c r="C129" s="13" t="s">
        <v>66</v>
      </c>
      <c r="D129" s="13" t="s">
        <v>208</v>
      </c>
      <c r="E129" s="14">
        <v>0</v>
      </c>
      <c r="F129" s="55" t="s">
        <v>341</v>
      </c>
      <c r="G129" s="68">
        <v>0</v>
      </c>
      <c r="H129" s="13"/>
      <c r="I129" s="15"/>
      <c r="J129" s="15"/>
      <c r="K129" s="15"/>
      <c r="L129" s="15"/>
    </row>
    <row r="130" spans="1:12" ht="38.25" x14ac:dyDescent="0.25">
      <c r="A130" s="16">
        <v>123</v>
      </c>
      <c r="B130" s="13" t="s">
        <v>67</v>
      </c>
      <c r="C130" s="13" t="s">
        <v>66</v>
      </c>
      <c r="D130" s="13" t="s">
        <v>209</v>
      </c>
      <c r="E130" s="14">
        <v>0</v>
      </c>
      <c r="F130" s="55" t="s">
        <v>341</v>
      </c>
      <c r="G130" s="68">
        <v>0</v>
      </c>
      <c r="H130" s="13"/>
      <c r="I130" s="15"/>
      <c r="J130" s="15"/>
      <c r="K130" s="15"/>
      <c r="L130" s="15"/>
    </row>
    <row r="131" spans="1:12" ht="38.25" x14ac:dyDescent="0.25">
      <c r="A131" s="16">
        <v>124</v>
      </c>
      <c r="B131" s="13" t="s">
        <v>67</v>
      </c>
      <c r="C131" s="13" t="s">
        <v>66</v>
      </c>
      <c r="D131" s="13" t="s">
        <v>210</v>
      </c>
      <c r="E131" s="14">
        <v>0</v>
      </c>
      <c r="F131" s="55" t="s">
        <v>341</v>
      </c>
      <c r="G131" s="68">
        <v>0</v>
      </c>
      <c r="H131" s="13"/>
      <c r="I131" s="15"/>
      <c r="J131" s="15"/>
      <c r="K131" s="15"/>
      <c r="L131" s="15"/>
    </row>
    <row r="132" spans="1:12" ht="38.25" x14ac:dyDescent="0.25">
      <c r="A132" s="16">
        <v>125</v>
      </c>
      <c r="B132" s="13" t="s">
        <v>67</v>
      </c>
      <c r="C132" s="13" t="s">
        <v>66</v>
      </c>
      <c r="D132" s="13" t="s">
        <v>211</v>
      </c>
      <c r="E132" s="14">
        <v>0</v>
      </c>
      <c r="F132" s="55" t="s">
        <v>341</v>
      </c>
      <c r="G132" s="68">
        <v>0</v>
      </c>
      <c r="H132" s="13"/>
      <c r="I132" s="15"/>
      <c r="J132" s="15"/>
      <c r="K132" s="15"/>
      <c r="L132" s="15"/>
    </row>
    <row r="133" spans="1:12" ht="38.25" x14ac:dyDescent="0.25">
      <c r="A133" s="16">
        <v>126</v>
      </c>
      <c r="B133" s="13" t="s">
        <v>67</v>
      </c>
      <c r="C133" s="13" t="s">
        <v>66</v>
      </c>
      <c r="D133" s="13" t="s">
        <v>212</v>
      </c>
      <c r="E133" s="14">
        <v>0</v>
      </c>
      <c r="F133" s="55" t="s">
        <v>341</v>
      </c>
      <c r="G133" s="68">
        <v>0</v>
      </c>
      <c r="H133" s="13"/>
      <c r="I133" s="15"/>
      <c r="J133" s="15"/>
      <c r="K133" s="15"/>
      <c r="L133" s="15"/>
    </row>
    <row r="134" spans="1:12" ht="38.25" x14ac:dyDescent="0.25">
      <c r="A134" s="16">
        <v>127</v>
      </c>
      <c r="B134" s="13" t="s">
        <v>67</v>
      </c>
      <c r="C134" s="13" t="s">
        <v>66</v>
      </c>
      <c r="D134" s="13" t="s">
        <v>213</v>
      </c>
      <c r="E134" s="14">
        <v>0</v>
      </c>
      <c r="F134" s="55" t="s">
        <v>341</v>
      </c>
      <c r="G134" s="68">
        <v>0</v>
      </c>
      <c r="H134" s="13"/>
      <c r="I134" s="15"/>
      <c r="J134" s="15"/>
      <c r="K134" s="15"/>
      <c r="L134" s="15"/>
    </row>
    <row r="135" spans="1:12" ht="38.25" x14ac:dyDescent="0.25">
      <c r="A135" s="16">
        <v>128</v>
      </c>
      <c r="B135" s="13" t="s">
        <v>67</v>
      </c>
      <c r="C135" s="13" t="s">
        <v>66</v>
      </c>
      <c r="D135" s="13" t="s">
        <v>214</v>
      </c>
      <c r="E135" s="14">
        <v>0</v>
      </c>
      <c r="F135" s="55" t="s">
        <v>341</v>
      </c>
      <c r="G135" s="68">
        <v>0</v>
      </c>
      <c r="H135" s="13"/>
      <c r="I135" s="15"/>
      <c r="J135" s="15"/>
      <c r="K135" s="15"/>
      <c r="L135" s="15"/>
    </row>
    <row r="136" spans="1:12" ht="38.25" x14ac:dyDescent="0.25">
      <c r="A136" s="16">
        <v>129</v>
      </c>
      <c r="B136" s="13" t="s">
        <v>67</v>
      </c>
      <c r="C136" s="13" t="s">
        <v>66</v>
      </c>
      <c r="D136" s="13" t="s">
        <v>215</v>
      </c>
      <c r="E136" s="14">
        <v>0</v>
      </c>
      <c r="F136" s="55" t="s">
        <v>341</v>
      </c>
      <c r="G136" s="68">
        <v>0</v>
      </c>
      <c r="H136" s="13"/>
      <c r="I136" s="15"/>
      <c r="J136" s="15"/>
      <c r="K136" s="15"/>
      <c r="L136" s="15"/>
    </row>
    <row r="137" spans="1:12" ht="38.25" x14ac:dyDescent="0.25">
      <c r="A137" s="16">
        <v>130</v>
      </c>
      <c r="B137" s="13" t="s">
        <v>67</v>
      </c>
      <c r="C137" s="13" t="s">
        <v>66</v>
      </c>
      <c r="D137" s="13" t="s">
        <v>216</v>
      </c>
      <c r="E137" s="14">
        <v>0</v>
      </c>
      <c r="F137" s="55" t="s">
        <v>341</v>
      </c>
      <c r="G137" s="68">
        <v>0</v>
      </c>
      <c r="H137" s="13"/>
      <c r="I137" s="15"/>
      <c r="J137" s="15"/>
      <c r="K137" s="15"/>
      <c r="L137" s="15"/>
    </row>
    <row r="138" spans="1:12" ht="38.25" x14ac:dyDescent="0.25">
      <c r="A138" s="16">
        <v>131</v>
      </c>
      <c r="B138" s="13" t="s">
        <v>67</v>
      </c>
      <c r="C138" s="13" t="s">
        <v>66</v>
      </c>
      <c r="D138" s="13" t="s">
        <v>217</v>
      </c>
      <c r="E138" s="14">
        <v>0</v>
      </c>
      <c r="F138" s="55" t="s">
        <v>341</v>
      </c>
      <c r="G138" s="68">
        <v>0</v>
      </c>
      <c r="H138" s="13"/>
      <c r="I138" s="15"/>
      <c r="J138" s="15"/>
      <c r="K138" s="15"/>
      <c r="L138" s="15"/>
    </row>
    <row r="139" spans="1:12" ht="38.25" x14ac:dyDescent="0.25">
      <c r="A139" s="16">
        <v>132</v>
      </c>
      <c r="B139" s="13" t="s">
        <v>67</v>
      </c>
      <c r="C139" s="13" t="s">
        <v>66</v>
      </c>
      <c r="D139" s="13" t="s">
        <v>218</v>
      </c>
      <c r="E139" s="14">
        <v>0</v>
      </c>
      <c r="F139" s="55" t="s">
        <v>341</v>
      </c>
      <c r="G139" s="68">
        <v>0</v>
      </c>
      <c r="H139" s="13"/>
      <c r="I139" s="15"/>
      <c r="J139" s="15"/>
      <c r="K139" s="15"/>
      <c r="L139" s="15"/>
    </row>
  </sheetData>
  <autoFilter ref="A7:L139" xr:uid="{00000000-0009-0000-0000-000002000000}"/>
  <mergeCells count="9">
    <mergeCell ref="A4:A6"/>
    <mergeCell ref="A2:H2"/>
    <mergeCell ref="B4:B6"/>
    <mergeCell ref="C4:C6"/>
    <mergeCell ref="D4:D6"/>
    <mergeCell ref="H4:H6"/>
    <mergeCell ref="F5:G5"/>
    <mergeCell ref="E4:G4"/>
    <mergeCell ref="E5:E6"/>
  </mergeCells>
  <pageMargins left="0.23622047244094491" right="0.23622047244094491" top="0.74803149606299213" bottom="0.74803149606299213" header="0.31496062992125984" footer="0.31496062992125984"/>
  <pageSetup paperSize="9" scale="7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0A6BD-9B1F-430F-AF41-709E5DA2E16B}">
  <sheetPr>
    <tabColor rgb="FF00B050"/>
    <pageSetUpPr fitToPage="1"/>
  </sheetPr>
  <dimension ref="A1:L94"/>
  <sheetViews>
    <sheetView tabSelected="1" zoomScale="70" zoomScaleNormal="70" workbookViewId="0">
      <pane ySplit="6" topLeftCell="A21" activePane="bottomLeft" state="frozen"/>
      <selection pane="bottomLeft" activeCell="J25" sqref="J25"/>
    </sheetView>
  </sheetViews>
  <sheetFormatPr defaultRowHeight="15" x14ac:dyDescent="0.25"/>
  <cols>
    <col min="1" max="1" width="8.42578125" style="48" customWidth="1"/>
    <col min="2" max="2" width="48.7109375" style="17" customWidth="1"/>
    <col min="3" max="3" width="22.28515625" style="8" customWidth="1"/>
    <col min="4" max="4" width="17" style="8" customWidth="1"/>
    <col min="5" max="5" width="17.5703125" style="8" customWidth="1"/>
    <col min="6" max="6" width="21" style="8" customWidth="1"/>
    <col min="7" max="7" width="18" style="8" customWidth="1"/>
    <col min="8" max="8" width="19.5703125" style="8" customWidth="1"/>
    <col min="9" max="9" width="53" style="8" customWidth="1"/>
    <col min="10" max="10" width="146.5703125" style="8" customWidth="1"/>
    <col min="11" max="11" width="16" style="8" customWidth="1"/>
    <col min="12" max="12" width="15.5703125" style="8" customWidth="1"/>
    <col min="13" max="16384" width="9.140625" style="8"/>
  </cols>
  <sheetData>
    <row r="1" spans="1:12" ht="15.75" x14ac:dyDescent="0.25">
      <c r="A1" s="8"/>
      <c r="J1" s="9" t="s">
        <v>70</v>
      </c>
    </row>
    <row r="2" spans="1:12" ht="59.25" customHeight="1" x14ac:dyDescent="0.3">
      <c r="A2" s="128" t="s">
        <v>71</v>
      </c>
      <c r="B2" s="128"/>
      <c r="C2" s="128"/>
      <c r="D2" s="128"/>
      <c r="E2" s="128"/>
      <c r="F2" s="128"/>
      <c r="G2" s="128"/>
      <c r="H2" s="128"/>
      <c r="I2" s="128"/>
      <c r="J2" s="128"/>
      <c r="K2" s="18"/>
      <c r="L2" s="18"/>
    </row>
    <row r="3" spans="1:12" ht="18.75" x14ac:dyDescent="0.3">
      <c r="A3" s="19"/>
    </row>
    <row r="4" spans="1:12" x14ac:dyDescent="0.25">
      <c r="A4" s="8"/>
    </row>
    <row r="5" spans="1:12" s="1" customFormat="1" ht="15.75" x14ac:dyDescent="0.25">
      <c r="A5" s="129" t="s">
        <v>64</v>
      </c>
      <c r="B5" s="108" t="s">
        <v>72</v>
      </c>
      <c r="C5" s="108" t="s">
        <v>11</v>
      </c>
      <c r="D5" s="108" t="s">
        <v>73</v>
      </c>
      <c r="E5" s="129" t="s">
        <v>74</v>
      </c>
      <c r="F5" s="129"/>
      <c r="G5" s="129" t="s">
        <v>75</v>
      </c>
      <c r="H5" s="129"/>
      <c r="I5" s="129" t="s">
        <v>76</v>
      </c>
      <c r="J5" s="129"/>
    </row>
    <row r="6" spans="1:12" s="1" customFormat="1" ht="35.25" customHeight="1" x14ac:dyDescent="0.25">
      <c r="A6" s="129"/>
      <c r="B6" s="108"/>
      <c r="C6" s="108"/>
      <c r="D6" s="108"/>
      <c r="E6" s="70" t="s">
        <v>77</v>
      </c>
      <c r="F6" s="70" t="s">
        <v>78</v>
      </c>
      <c r="G6" s="70" t="s">
        <v>77</v>
      </c>
      <c r="H6" s="70" t="s">
        <v>78</v>
      </c>
      <c r="I6" s="70" t="s">
        <v>79</v>
      </c>
      <c r="J6" s="70" t="s">
        <v>80</v>
      </c>
    </row>
    <row r="7" spans="1:12" s="1" customFormat="1" ht="15.75" x14ac:dyDescent="0.25">
      <c r="A7" s="81" t="s">
        <v>1</v>
      </c>
      <c r="B7" s="82" t="s">
        <v>2</v>
      </c>
      <c r="C7" s="81" t="s">
        <v>3</v>
      </c>
      <c r="D7" s="82" t="s">
        <v>4</v>
      </c>
      <c r="E7" s="81" t="s">
        <v>5</v>
      </c>
      <c r="F7" s="82" t="s">
        <v>6</v>
      </c>
      <c r="G7" s="81" t="s">
        <v>7</v>
      </c>
      <c r="H7" s="82" t="s">
        <v>8</v>
      </c>
      <c r="I7" s="81" t="s">
        <v>9</v>
      </c>
      <c r="J7" s="82" t="s">
        <v>10</v>
      </c>
    </row>
    <row r="8" spans="1:12" s="1" customFormat="1" ht="258" customHeight="1" x14ac:dyDescent="0.25">
      <c r="A8" s="130" t="s">
        <v>1</v>
      </c>
      <c r="B8" s="132" t="s">
        <v>306</v>
      </c>
      <c r="C8" s="132" t="s">
        <v>57</v>
      </c>
      <c r="D8" s="136" t="s">
        <v>0</v>
      </c>
      <c r="E8" s="130" t="s">
        <v>221</v>
      </c>
      <c r="F8" s="132" t="s">
        <v>307</v>
      </c>
      <c r="G8" s="130" t="s">
        <v>221</v>
      </c>
      <c r="H8" s="130"/>
      <c r="I8" s="132" t="s">
        <v>81</v>
      </c>
      <c r="J8" s="134" t="s">
        <v>410</v>
      </c>
    </row>
    <row r="9" spans="1:12" s="1" customFormat="1" ht="292.5" customHeight="1" x14ac:dyDescent="0.25">
      <c r="A9" s="131"/>
      <c r="B9" s="133"/>
      <c r="C9" s="133"/>
      <c r="D9" s="137"/>
      <c r="E9" s="131"/>
      <c r="F9" s="133"/>
      <c r="G9" s="131"/>
      <c r="H9" s="131"/>
      <c r="I9" s="133"/>
      <c r="J9" s="135"/>
    </row>
    <row r="10" spans="1:12" s="1" customFormat="1" ht="31.5" x14ac:dyDescent="0.25">
      <c r="A10" s="49"/>
      <c r="B10" s="70" t="s">
        <v>82</v>
      </c>
      <c r="C10" s="50"/>
      <c r="D10" s="26"/>
      <c r="E10" s="26"/>
      <c r="F10" s="26"/>
      <c r="G10" s="26"/>
      <c r="H10" s="26"/>
      <c r="I10" s="26"/>
      <c r="J10" s="26"/>
    </row>
    <row r="11" spans="1:12" s="1" customFormat="1" ht="63" x14ac:dyDescent="0.25">
      <c r="A11" s="49"/>
      <c r="B11" s="83" t="s">
        <v>83</v>
      </c>
      <c r="C11" s="50"/>
      <c r="D11" s="26"/>
      <c r="E11" s="26"/>
      <c r="F11" s="26"/>
      <c r="G11" s="26"/>
      <c r="H11" s="26"/>
      <c r="I11" s="26"/>
      <c r="J11" s="26"/>
    </row>
    <row r="12" spans="1:12" s="1" customFormat="1" ht="189" x14ac:dyDescent="0.25">
      <c r="A12" s="26" t="s">
        <v>2</v>
      </c>
      <c r="B12" s="32" t="s">
        <v>304</v>
      </c>
      <c r="C12" s="32" t="s">
        <v>84</v>
      </c>
      <c r="D12" s="26" t="s">
        <v>0</v>
      </c>
      <c r="E12" s="26" t="s">
        <v>221</v>
      </c>
      <c r="F12" s="32" t="s">
        <v>307</v>
      </c>
      <c r="G12" s="26" t="s">
        <v>221</v>
      </c>
      <c r="H12" s="26"/>
      <c r="I12" s="32" t="s">
        <v>308</v>
      </c>
      <c r="J12" s="84" t="s">
        <v>397</v>
      </c>
    </row>
    <row r="13" spans="1:12" s="1" customFormat="1" ht="31.5" x14ac:dyDescent="0.25">
      <c r="A13" s="26"/>
      <c r="B13" s="52" t="s">
        <v>82</v>
      </c>
      <c r="C13" s="50"/>
      <c r="D13" s="26"/>
      <c r="E13" s="26"/>
      <c r="F13" s="26"/>
      <c r="G13" s="26"/>
      <c r="H13" s="26"/>
      <c r="I13" s="26"/>
      <c r="J13" s="85"/>
    </row>
    <row r="14" spans="1:12" s="1" customFormat="1" ht="63" x14ac:dyDescent="0.25">
      <c r="A14" s="26"/>
      <c r="B14" s="32" t="s">
        <v>83</v>
      </c>
      <c r="C14" s="50"/>
      <c r="D14" s="26"/>
      <c r="E14" s="26"/>
      <c r="F14" s="26"/>
      <c r="G14" s="26"/>
      <c r="H14" s="26"/>
      <c r="I14" s="26"/>
      <c r="J14" s="85"/>
    </row>
    <row r="15" spans="1:12" s="1" customFormat="1" ht="110.25" x14ac:dyDescent="0.25">
      <c r="A15" s="26"/>
      <c r="B15" s="52" t="s">
        <v>309</v>
      </c>
      <c r="C15" s="32" t="s">
        <v>84</v>
      </c>
      <c r="D15" s="26" t="s">
        <v>1</v>
      </c>
      <c r="E15" s="26" t="s">
        <v>0</v>
      </c>
      <c r="F15" s="26" t="s">
        <v>310</v>
      </c>
      <c r="G15" s="26" t="s">
        <v>0</v>
      </c>
      <c r="H15" s="98" t="s">
        <v>358</v>
      </c>
      <c r="I15" s="26" t="s">
        <v>0</v>
      </c>
      <c r="J15" s="85" t="s">
        <v>0</v>
      </c>
    </row>
    <row r="16" spans="1:12" s="1" customFormat="1" ht="110.25" x14ac:dyDescent="0.25">
      <c r="A16" s="26"/>
      <c r="B16" s="52" t="s">
        <v>311</v>
      </c>
      <c r="C16" s="32" t="s">
        <v>84</v>
      </c>
      <c r="D16" s="26" t="s">
        <v>1</v>
      </c>
      <c r="E16" s="26" t="s">
        <v>0</v>
      </c>
      <c r="F16" s="26" t="s">
        <v>310</v>
      </c>
      <c r="G16" s="26" t="s">
        <v>0</v>
      </c>
      <c r="H16" s="98" t="s">
        <v>358</v>
      </c>
      <c r="I16" s="26" t="s">
        <v>0</v>
      </c>
      <c r="J16" s="85" t="s">
        <v>0</v>
      </c>
    </row>
    <row r="17" spans="1:10" s="1" customFormat="1" ht="141.75" x14ac:dyDescent="0.25">
      <c r="A17" s="26"/>
      <c r="B17" s="52" t="s">
        <v>314</v>
      </c>
      <c r="C17" s="32" t="s">
        <v>84</v>
      </c>
      <c r="D17" s="26" t="s">
        <v>1</v>
      </c>
      <c r="E17" s="26" t="s">
        <v>0</v>
      </c>
      <c r="F17" s="26" t="s">
        <v>86</v>
      </c>
      <c r="G17" s="26" t="s">
        <v>0</v>
      </c>
      <c r="H17" s="86" t="s">
        <v>385</v>
      </c>
      <c r="I17" s="26" t="s">
        <v>0</v>
      </c>
      <c r="J17" s="87" t="s">
        <v>398</v>
      </c>
    </row>
    <row r="18" spans="1:10" s="1" customFormat="1" ht="94.5" x14ac:dyDescent="0.25">
      <c r="A18" s="26"/>
      <c r="B18" s="52" t="s">
        <v>315</v>
      </c>
      <c r="C18" s="32" t="s">
        <v>84</v>
      </c>
      <c r="D18" s="26" t="s">
        <v>1</v>
      </c>
      <c r="E18" s="26" t="s">
        <v>0</v>
      </c>
      <c r="F18" s="26" t="s">
        <v>58</v>
      </c>
      <c r="G18" s="26" t="s">
        <v>0</v>
      </c>
      <c r="H18" s="4" t="s">
        <v>386</v>
      </c>
      <c r="I18" s="26" t="s">
        <v>0</v>
      </c>
      <c r="J18" s="87" t="s">
        <v>387</v>
      </c>
    </row>
    <row r="19" spans="1:10" s="1" customFormat="1" ht="110.25" x14ac:dyDescent="0.25">
      <c r="A19" s="26" t="s">
        <v>3</v>
      </c>
      <c r="B19" s="52" t="s">
        <v>312</v>
      </c>
      <c r="C19" s="32" t="s">
        <v>84</v>
      </c>
      <c r="D19" s="26" t="s">
        <v>0</v>
      </c>
      <c r="E19" s="26" t="s">
        <v>221</v>
      </c>
      <c r="F19" s="32" t="s">
        <v>307</v>
      </c>
      <c r="G19" s="26" t="s">
        <v>221</v>
      </c>
      <c r="H19" s="26"/>
      <c r="I19" s="32" t="s">
        <v>313</v>
      </c>
      <c r="J19" s="84" t="s">
        <v>388</v>
      </c>
    </row>
    <row r="20" spans="1:10" s="1" customFormat="1" ht="31.5" x14ac:dyDescent="0.25">
      <c r="A20" s="26"/>
      <c r="B20" s="32" t="s">
        <v>82</v>
      </c>
      <c r="C20" s="50"/>
      <c r="D20" s="26"/>
      <c r="E20" s="26"/>
      <c r="F20" s="26"/>
      <c r="G20" s="26"/>
      <c r="H20" s="26"/>
      <c r="I20" s="26"/>
      <c r="J20" s="85"/>
    </row>
    <row r="21" spans="1:10" s="1" customFormat="1" ht="63" x14ac:dyDescent="0.25">
      <c r="A21" s="26"/>
      <c r="B21" s="32" t="s">
        <v>83</v>
      </c>
      <c r="C21" s="50"/>
      <c r="D21" s="26"/>
      <c r="E21" s="26"/>
      <c r="F21" s="26"/>
      <c r="G21" s="26"/>
      <c r="H21" s="26"/>
      <c r="I21" s="26"/>
      <c r="J21" s="85"/>
    </row>
    <row r="22" spans="1:10" s="1" customFormat="1" ht="163.5" customHeight="1" x14ac:dyDescent="0.25">
      <c r="A22" s="26" t="s">
        <v>4</v>
      </c>
      <c r="B22" s="53" t="s">
        <v>316</v>
      </c>
      <c r="C22" s="32" t="s">
        <v>84</v>
      </c>
      <c r="D22" s="26" t="s">
        <v>0</v>
      </c>
      <c r="E22" s="26" t="s">
        <v>221</v>
      </c>
      <c r="F22" s="32" t="s">
        <v>307</v>
      </c>
      <c r="G22" s="26" t="s">
        <v>221</v>
      </c>
      <c r="H22" s="26"/>
      <c r="I22" s="32" t="s">
        <v>317</v>
      </c>
      <c r="J22" s="88" t="s">
        <v>389</v>
      </c>
    </row>
    <row r="23" spans="1:10" s="1" customFormat="1" ht="31.5" x14ac:dyDescent="0.25">
      <c r="A23" s="26"/>
      <c r="B23" s="32" t="s">
        <v>82</v>
      </c>
      <c r="C23" s="50"/>
      <c r="D23" s="26"/>
      <c r="E23" s="26"/>
      <c r="F23" s="26"/>
      <c r="G23" s="26"/>
      <c r="H23" s="26"/>
      <c r="I23" s="26"/>
      <c r="J23" s="85"/>
    </row>
    <row r="24" spans="1:10" s="1" customFormat="1" ht="63" x14ac:dyDescent="0.25">
      <c r="A24" s="26"/>
      <c r="B24" s="32" t="s">
        <v>83</v>
      </c>
      <c r="C24" s="50"/>
      <c r="D24" s="26"/>
      <c r="E24" s="26"/>
      <c r="F24" s="26"/>
      <c r="G24" s="26"/>
      <c r="H24" s="26"/>
      <c r="I24" s="26"/>
      <c r="J24" s="85"/>
    </row>
    <row r="25" spans="1:10" s="1" customFormat="1" ht="173.25" x14ac:dyDescent="0.25">
      <c r="A25" s="26" t="s">
        <v>5</v>
      </c>
      <c r="B25" s="53" t="s">
        <v>318</v>
      </c>
      <c r="C25" s="32" t="s">
        <v>84</v>
      </c>
      <c r="D25" s="26" t="s">
        <v>0</v>
      </c>
      <c r="E25" s="26" t="s">
        <v>221</v>
      </c>
      <c r="F25" s="32" t="s">
        <v>307</v>
      </c>
      <c r="G25" s="26" t="s">
        <v>221</v>
      </c>
      <c r="H25" s="26"/>
      <c r="I25" s="32" t="s">
        <v>319</v>
      </c>
      <c r="J25" s="89" t="s">
        <v>414</v>
      </c>
    </row>
    <row r="26" spans="1:10" s="1" customFormat="1" ht="31.5" x14ac:dyDescent="0.25">
      <c r="A26" s="26"/>
      <c r="B26" s="32" t="s">
        <v>82</v>
      </c>
      <c r="C26" s="50"/>
      <c r="D26" s="26"/>
      <c r="E26" s="26"/>
      <c r="F26" s="26"/>
      <c r="G26" s="26"/>
      <c r="H26" s="26"/>
      <c r="I26" s="26"/>
      <c r="J26" s="85"/>
    </row>
    <row r="27" spans="1:10" s="1" customFormat="1" ht="63" x14ac:dyDescent="0.25">
      <c r="A27" s="26"/>
      <c r="B27" s="32" t="s">
        <v>83</v>
      </c>
      <c r="C27" s="50"/>
      <c r="D27" s="26"/>
      <c r="E27" s="26"/>
      <c r="F27" s="26"/>
      <c r="G27" s="26"/>
      <c r="H27" s="26"/>
      <c r="I27" s="26"/>
      <c r="J27" s="85"/>
    </row>
    <row r="28" spans="1:10" s="1" customFormat="1" ht="63" customHeight="1" x14ac:dyDescent="0.25">
      <c r="A28" s="26"/>
      <c r="B28" s="53" t="s">
        <v>320</v>
      </c>
      <c r="C28" s="32" t="s">
        <v>84</v>
      </c>
      <c r="D28" s="26" t="s">
        <v>1</v>
      </c>
      <c r="E28" s="26" t="s">
        <v>0</v>
      </c>
      <c r="F28" s="26" t="s">
        <v>59</v>
      </c>
      <c r="G28" s="26" t="s">
        <v>0</v>
      </c>
      <c r="H28" s="71" t="s">
        <v>412</v>
      </c>
      <c r="I28" s="26" t="s">
        <v>0</v>
      </c>
      <c r="J28" s="77" t="s">
        <v>411</v>
      </c>
    </row>
    <row r="29" spans="1:10" s="1" customFormat="1" ht="78.75" x14ac:dyDescent="0.25">
      <c r="A29" s="26" t="s">
        <v>6</v>
      </c>
      <c r="B29" s="53" t="s">
        <v>325</v>
      </c>
      <c r="C29" s="32" t="s">
        <v>84</v>
      </c>
      <c r="D29" s="26" t="s">
        <v>0</v>
      </c>
      <c r="E29" s="26" t="s">
        <v>221</v>
      </c>
      <c r="F29" s="32" t="s">
        <v>307</v>
      </c>
      <c r="G29" s="26" t="s">
        <v>221</v>
      </c>
      <c r="H29" s="26"/>
      <c r="I29" s="32" t="s">
        <v>326</v>
      </c>
      <c r="J29" s="77" t="s">
        <v>390</v>
      </c>
    </row>
    <row r="30" spans="1:10" s="1" customFormat="1" ht="31.5" x14ac:dyDescent="0.25">
      <c r="A30" s="26"/>
      <c r="B30" s="32" t="s">
        <v>82</v>
      </c>
      <c r="C30" s="50"/>
      <c r="D30" s="26"/>
      <c r="E30" s="26"/>
      <c r="F30" s="26"/>
      <c r="G30" s="26"/>
      <c r="H30" s="26"/>
      <c r="I30" s="26"/>
      <c r="J30" s="85"/>
    </row>
    <row r="31" spans="1:10" s="1" customFormat="1" ht="63" x14ac:dyDescent="0.25">
      <c r="A31" s="26"/>
      <c r="B31" s="32" t="s">
        <v>83</v>
      </c>
      <c r="C31" s="50"/>
      <c r="D31" s="26"/>
      <c r="E31" s="26"/>
      <c r="F31" s="26"/>
      <c r="G31" s="26"/>
      <c r="H31" s="26"/>
      <c r="I31" s="26"/>
      <c r="J31" s="85"/>
    </row>
    <row r="32" spans="1:10" s="1" customFormat="1" ht="315" x14ac:dyDescent="0.25">
      <c r="A32" s="26" t="s">
        <v>7</v>
      </c>
      <c r="B32" s="53" t="s">
        <v>327</v>
      </c>
      <c r="C32" s="32" t="s">
        <v>84</v>
      </c>
      <c r="D32" s="26" t="s">
        <v>0</v>
      </c>
      <c r="E32" s="26" t="s">
        <v>221</v>
      </c>
      <c r="F32" s="32" t="s">
        <v>307</v>
      </c>
      <c r="G32" s="26" t="s">
        <v>221</v>
      </c>
      <c r="H32" s="26"/>
      <c r="I32" s="32" t="s">
        <v>328</v>
      </c>
      <c r="J32" s="87" t="s">
        <v>391</v>
      </c>
    </row>
    <row r="33" spans="1:10" s="1" customFormat="1" ht="126" x14ac:dyDescent="0.25">
      <c r="A33" s="26"/>
      <c r="B33" s="53" t="s">
        <v>321</v>
      </c>
      <c r="C33" s="32" t="s">
        <v>84</v>
      </c>
      <c r="D33" s="26" t="s">
        <v>1</v>
      </c>
      <c r="E33" s="26" t="s">
        <v>0</v>
      </c>
      <c r="F33" s="26" t="s">
        <v>322</v>
      </c>
      <c r="G33" s="26" t="s">
        <v>0</v>
      </c>
      <c r="H33" s="71" t="s">
        <v>358</v>
      </c>
      <c r="I33" s="26" t="s">
        <v>0</v>
      </c>
      <c r="J33" s="85" t="s">
        <v>0</v>
      </c>
    </row>
    <row r="34" spans="1:10" s="1" customFormat="1" ht="94.5" x14ac:dyDescent="0.25">
      <c r="A34" s="26"/>
      <c r="B34" s="53" t="s">
        <v>323</v>
      </c>
      <c r="C34" s="32" t="s">
        <v>84</v>
      </c>
      <c r="D34" s="26" t="s">
        <v>1</v>
      </c>
      <c r="E34" s="26" t="s">
        <v>0</v>
      </c>
      <c r="F34" s="26" t="s">
        <v>357</v>
      </c>
      <c r="G34" s="26" t="s">
        <v>0</v>
      </c>
      <c r="H34" s="4" t="s">
        <v>392</v>
      </c>
      <c r="I34" s="26" t="s">
        <v>0</v>
      </c>
      <c r="J34" s="72" t="s">
        <v>0</v>
      </c>
    </row>
    <row r="35" spans="1:10" s="1" customFormat="1" ht="78.75" x14ac:dyDescent="0.25">
      <c r="A35" s="26"/>
      <c r="B35" s="53" t="s">
        <v>324</v>
      </c>
      <c r="C35" s="32" t="s">
        <v>84</v>
      </c>
      <c r="D35" s="26" t="s">
        <v>1</v>
      </c>
      <c r="E35" s="26" t="s">
        <v>0</v>
      </c>
      <c r="F35" s="26" t="s">
        <v>59</v>
      </c>
      <c r="G35" s="26" t="s">
        <v>0</v>
      </c>
      <c r="H35" s="71" t="s">
        <v>413</v>
      </c>
      <c r="I35" s="26" t="s">
        <v>0</v>
      </c>
      <c r="J35" s="85" t="s">
        <v>0</v>
      </c>
    </row>
    <row r="36" spans="1:10" s="1" customFormat="1" ht="126" x14ac:dyDescent="0.25">
      <c r="A36" s="26" t="s">
        <v>8</v>
      </c>
      <c r="B36" s="53" t="s">
        <v>329</v>
      </c>
      <c r="C36" s="32" t="s">
        <v>84</v>
      </c>
      <c r="D36" s="26" t="s">
        <v>0</v>
      </c>
      <c r="E36" s="26" t="s">
        <v>221</v>
      </c>
      <c r="F36" s="32" t="s">
        <v>307</v>
      </c>
      <c r="G36" s="26" t="s">
        <v>221</v>
      </c>
      <c r="H36" s="26"/>
      <c r="I36" s="32" t="s">
        <v>330</v>
      </c>
      <c r="J36" s="88" t="s">
        <v>393</v>
      </c>
    </row>
    <row r="37" spans="1:10" s="1" customFormat="1" ht="78.75" x14ac:dyDescent="0.25">
      <c r="A37" s="26" t="s">
        <v>9</v>
      </c>
      <c r="B37" s="53" t="s">
        <v>331</v>
      </c>
      <c r="C37" s="32" t="s">
        <v>84</v>
      </c>
      <c r="D37" s="26" t="s">
        <v>0</v>
      </c>
      <c r="E37" s="26" t="s">
        <v>221</v>
      </c>
      <c r="F37" s="32" t="s">
        <v>307</v>
      </c>
      <c r="G37" s="26" t="s">
        <v>221</v>
      </c>
      <c r="H37" s="26"/>
      <c r="I37" s="32" t="s">
        <v>394</v>
      </c>
      <c r="J37" s="84" t="s">
        <v>395</v>
      </c>
    </row>
    <row r="38" spans="1:10" s="1" customFormat="1" ht="164.25" customHeight="1" x14ac:dyDescent="0.25">
      <c r="A38" s="26" t="s">
        <v>354</v>
      </c>
      <c r="B38" s="53" t="s">
        <v>355</v>
      </c>
      <c r="C38" s="32" t="s">
        <v>84</v>
      </c>
      <c r="D38" s="26" t="s">
        <v>0</v>
      </c>
      <c r="E38" s="26" t="s">
        <v>340</v>
      </c>
      <c r="F38" s="32" t="s">
        <v>307</v>
      </c>
      <c r="G38" s="26" t="s">
        <v>340</v>
      </c>
      <c r="H38" s="26"/>
      <c r="I38" s="32" t="s">
        <v>356</v>
      </c>
      <c r="J38" s="88" t="s">
        <v>396</v>
      </c>
    </row>
    <row r="39" spans="1:10" s="1" customFormat="1" ht="63" customHeight="1" x14ac:dyDescent="0.25">
      <c r="A39" s="26" t="s">
        <v>10</v>
      </c>
      <c r="B39" s="32" t="s">
        <v>332</v>
      </c>
      <c r="C39" s="32" t="s">
        <v>84</v>
      </c>
      <c r="D39" s="26" t="s">
        <v>0</v>
      </c>
      <c r="E39" s="26" t="s">
        <v>221</v>
      </c>
      <c r="F39" s="32" t="s">
        <v>307</v>
      </c>
      <c r="G39" s="26" t="s">
        <v>221</v>
      </c>
      <c r="H39" s="26"/>
      <c r="I39" s="32" t="s">
        <v>333</v>
      </c>
      <c r="J39" s="89" t="s">
        <v>399</v>
      </c>
    </row>
    <row r="40" spans="1:10" s="1" customFormat="1" x14ac:dyDescent="0.25">
      <c r="A40" s="47"/>
      <c r="B40" s="20"/>
      <c r="I40" s="51"/>
    </row>
    <row r="41" spans="1:10" s="1" customFormat="1" x14ac:dyDescent="0.25">
      <c r="A41" s="47"/>
      <c r="B41" s="20"/>
      <c r="I41" s="51"/>
      <c r="J41" s="2"/>
    </row>
    <row r="42" spans="1:10" s="1" customFormat="1" x14ac:dyDescent="0.25">
      <c r="A42" s="47"/>
      <c r="B42" s="20"/>
      <c r="I42" s="51"/>
    </row>
    <row r="43" spans="1:10" s="1" customFormat="1" x14ac:dyDescent="0.25">
      <c r="A43" s="47"/>
      <c r="B43" s="20"/>
      <c r="I43" s="51"/>
    </row>
    <row r="44" spans="1:10" s="1" customFormat="1" x14ac:dyDescent="0.25">
      <c r="A44" s="47"/>
      <c r="B44" s="20"/>
      <c r="I44" s="51"/>
    </row>
    <row r="45" spans="1:10" s="1" customFormat="1" x14ac:dyDescent="0.25">
      <c r="A45" s="47"/>
      <c r="B45" s="20"/>
      <c r="I45" s="51"/>
    </row>
    <row r="46" spans="1:10" s="1" customFormat="1" x14ac:dyDescent="0.25">
      <c r="A46" s="47"/>
      <c r="B46" s="20"/>
      <c r="I46" s="51"/>
    </row>
    <row r="47" spans="1:10" s="1" customFormat="1" x14ac:dyDescent="0.25">
      <c r="A47" s="47"/>
      <c r="B47" s="20"/>
      <c r="I47" s="51"/>
    </row>
    <row r="48" spans="1:10" s="1" customFormat="1" x14ac:dyDescent="0.25">
      <c r="A48" s="47"/>
      <c r="B48" s="20"/>
      <c r="I48" s="51"/>
    </row>
    <row r="49" spans="1:9" s="1" customFormat="1" x14ac:dyDescent="0.25">
      <c r="A49" s="47"/>
      <c r="B49" s="20"/>
      <c r="I49" s="51"/>
    </row>
    <row r="50" spans="1:9" s="1" customFormat="1" x14ac:dyDescent="0.25">
      <c r="A50" s="47"/>
      <c r="B50" s="20"/>
      <c r="I50" s="51"/>
    </row>
    <row r="51" spans="1:9" s="1" customFormat="1" x14ac:dyDescent="0.25">
      <c r="A51" s="47"/>
      <c r="B51" s="20"/>
      <c r="I51" s="51"/>
    </row>
    <row r="52" spans="1:9" s="1" customFormat="1" x14ac:dyDescent="0.25">
      <c r="A52" s="47"/>
      <c r="B52" s="20"/>
      <c r="I52" s="51"/>
    </row>
    <row r="53" spans="1:9" s="1" customFormat="1" x14ac:dyDescent="0.25">
      <c r="A53" s="47"/>
      <c r="B53" s="20"/>
      <c r="I53" s="51"/>
    </row>
    <row r="54" spans="1:9" s="1" customFormat="1" x14ac:dyDescent="0.25">
      <c r="A54" s="47"/>
      <c r="B54" s="20"/>
      <c r="I54" s="51"/>
    </row>
    <row r="55" spans="1:9" s="1" customFormat="1" x14ac:dyDescent="0.25">
      <c r="A55" s="47"/>
      <c r="B55" s="20"/>
      <c r="I55" s="51"/>
    </row>
    <row r="56" spans="1:9" s="1" customFormat="1" x14ac:dyDescent="0.25">
      <c r="A56" s="47"/>
      <c r="B56" s="20"/>
      <c r="I56" s="51"/>
    </row>
    <row r="57" spans="1:9" s="1" customFormat="1" x14ac:dyDescent="0.25">
      <c r="A57" s="47"/>
      <c r="B57" s="20"/>
      <c r="I57" s="51"/>
    </row>
    <row r="58" spans="1:9" s="1" customFormat="1" x14ac:dyDescent="0.25">
      <c r="A58" s="47"/>
      <c r="B58" s="20"/>
      <c r="I58" s="51"/>
    </row>
    <row r="59" spans="1:9" s="1" customFormat="1" x14ac:dyDescent="0.25">
      <c r="A59" s="47"/>
      <c r="B59" s="20"/>
      <c r="I59" s="51"/>
    </row>
    <row r="60" spans="1:9" s="1" customFormat="1" x14ac:dyDescent="0.25">
      <c r="A60" s="47"/>
      <c r="B60" s="20"/>
      <c r="I60" s="51"/>
    </row>
    <row r="61" spans="1:9" s="1" customFormat="1" x14ac:dyDescent="0.25">
      <c r="A61" s="47"/>
      <c r="B61" s="20"/>
      <c r="I61" s="51"/>
    </row>
    <row r="62" spans="1:9" s="1" customFormat="1" x14ac:dyDescent="0.25">
      <c r="A62" s="47"/>
      <c r="B62" s="20"/>
      <c r="I62" s="51"/>
    </row>
    <row r="63" spans="1:9" s="1" customFormat="1" x14ac:dyDescent="0.25">
      <c r="A63" s="47"/>
      <c r="B63" s="20"/>
      <c r="I63" s="51"/>
    </row>
    <row r="64" spans="1:9" s="1" customFormat="1" x14ac:dyDescent="0.25">
      <c r="A64" s="47"/>
      <c r="B64" s="20"/>
      <c r="I64" s="51"/>
    </row>
    <row r="65" spans="1:9" s="1" customFormat="1" x14ac:dyDescent="0.25">
      <c r="A65" s="47"/>
      <c r="B65" s="20"/>
      <c r="I65" s="51"/>
    </row>
    <row r="66" spans="1:9" s="1" customFormat="1" x14ac:dyDescent="0.25">
      <c r="A66" s="47"/>
      <c r="B66" s="20"/>
    </row>
    <row r="67" spans="1:9" s="1" customFormat="1" x14ac:dyDescent="0.25">
      <c r="A67" s="47"/>
      <c r="B67" s="20"/>
    </row>
    <row r="68" spans="1:9" s="1" customFormat="1" x14ac:dyDescent="0.25">
      <c r="A68" s="47"/>
      <c r="B68" s="20"/>
    </row>
    <row r="69" spans="1:9" s="1" customFormat="1" x14ac:dyDescent="0.25">
      <c r="A69" s="47"/>
      <c r="B69" s="20"/>
    </row>
    <row r="70" spans="1:9" s="1" customFormat="1" x14ac:dyDescent="0.25">
      <c r="A70" s="47"/>
      <c r="B70" s="20"/>
    </row>
    <row r="71" spans="1:9" s="1" customFormat="1" x14ac:dyDescent="0.25">
      <c r="A71" s="47"/>
      <c r="B71" s="20"/>
    </row>
    <row r="72" spans="1:9" s="1" customFormat="1" x14ac:dyDescent="0.25">
      <c r="A72" s="47"/>
      <c r="B72" s="20"/>
    </row>
    <row r="73" spans="1:9" s="1" customFormat="1" x14ac:dyDescent="0.25">
      <c r="A73" s="47"/>
      <c r="B73" s="20"/>
    </row>
    <row r="74" spans="1:9" s="1" customFormat="1" x14ac:dyDescent="0.25">
      <c r="A74" s="47"/>
      <c r="B74" s="20"/>
    </row>
    <row r="75" spans="1:9" s="1" customFormat="1" x14ac:dyDescent="0.25">
      <c r="A75" s="47"/>
      <c r="B75" s="20"/>
    </row>
    <row r="76" spans="1:9" s="1" customFormat="1" x14ac:dyDescent="0.25">
      <c r="A76" s="47"/>
      <c r="B76" s="20"/>
    </row>
    <row r="77" spans="1:9" s="1" customFormat="1" x14ac:dyDescent="0.25">
      <c r="A77" s="47"/>
      <c r="B77" s="20"/>
    </row>
    <row r="78" spans="1:9" s="1" customFormat="1" x14ac:dyDescent="0.25">
      <c r="A78" s="47"/>
      <c r="B78" s="20"/>
    </row>
    <row r="79" spans="1:9" s="1" customFormat="1" x14ac:dyDescent="0.25">
      <c r="A79" s="47"/>
      <c r="B79" s="20"/>
    </row>
    <row r="80" spans="1:9" s="1" customFormat="1" x14ac:dyDescent="0.25">
      <c r="A80" s="47"/>
      <c r="B80" s="20"/>
    </row>
    <row r="81" spans="1:2" s="1" customFormat="1" x14ac:dyDescent="0.25">
      <c r="A81" s="47"/>
      <c r="B81" s="20"/>
    </row>
    <row r="82" spans="1:2" s="1" customFormat="1" x14ac:dyDescent="0.25">
      <c r="A82" s="47"/>
      <c r="B82" s="20"/>
    </row>
    <row r="83" spans="1:2" s="1" customFormat="1" x14ac:dyDescent="0.25">
      <c r="A83" s="47"/>
      <c r="B83" s="20"/>
    </row>
    <row r="84" spans="1:2" s="1" customFormat="1" x14ac:dyDescent="0.25">
      <c r="A84" s="47"/>
      <c r="B84" s="20"/>
    </row>
    <row r="85" spans="1:2" s="1" customFormat="1" x14ac:dyDescent="0.25">
      <c r="A85" s="47"/>
      <c r="B85" s="20"/>
    </row>
    <row r="86" spans="1:2" s="1" customFormat="1" x14ac:dyDescent="0.25">
      <c r="A86" s="47"/>
      <c r="B86" s="20"/>
    </row>
    <row r="87" spans="1:2" s="1" customFormat="1" x14ac:dyDescent="0.25">
      <c r="A87" s="47"/>
      <c r="B87" s="20"/>
    </row>
    <row r="88" spans="1:2" s="1" customFormat="1" x14ac:dyDescent="0.25">
      <c r="A88" s="47"/>
      <c r="B88" s="20"/>
    </row>
    <row r="89" spans="1:2" s="1" customFormat="1" x14ac:dyDescent="0.25">
      <c r="A89" s="47"/>
      <c r="B89" s="20"/>
    </row>
    <row r="90" spans="1:2" s="1" customFormat="1" x14ac:dyDescent="0.25">
      <c r="A90" s="47"/>
      <c r="B90" s="20"/>
    </row>
    <row r="91" spans="1:2" s="1" customFormat="1" x14ac:dyDescent="0.25">
      <c r="A91" s="47"/>
      <c r="B91" s="20"/>
    </row>
    <row r="92" spans="1:2" s="1" customFormat="1" x14ac:dyDescent="0.25">
      <c r="A92" s="47"/>
      <c r="B92" s="20"/>
    </row>
    <row r="93" spans="1:2" s="1" customFormat="1" x14ac:dyDescent="0.25">
      <c r="A93" s="47"/>
      <c r="B93" s="20"/>
    </row>
    <row r="94" spans="1:2" s="1" customFormat="1" x14ac:dyDescent="0.25">
      <c r="A94" s="47"/>
      <c r="B94" s="20"/>
    </row>
  </sheetData>
  <autoFilter ref="A7:L39" xr:uid="{00000000-0009-0000-0000-000003000000}"/>
  <mergeCells count="18">
    <mergeCell ref="G8:G9"/>
    <mergeCell ref="H8:H9"/>
    <mergeCell ref="I8:I9"/>
    <mergeCell ref="J8:J9"/>
    <mergeCell ref="A8:A9"/>
    <mergeCell ref="B8:B9"/>
    <mergeCell ref="C8:C9"/>
    <mergeCell ref="D8:D9"/>
    <mergeCell ref="E8:E9"/>
    <mergeCell ref="F8:F9"/>
    <mergeCell ref="A2:J2"/>
    <mergeCell ref="A5:A6"/>
    <mergeCell ref="B5:B6"/>
    <mergeCell ref="C5:C6"/>
    <mergeCell ref="D5:D6"/>
    <mergeCell ref="E5:F5"/>
    <mergeCell ref="G5:H5"/>
    <mergeCell ref="I5:J5"/>
  </mergeCells>
  <pageMargins left="0.35433070866141736" right="0.31496062992125984" top="0.39370078740157483" bottom="0.35433070866141736" header="0.31496062992125984" footer="0.19685039370078741"/>
  <pageSetup paperSize="8"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M15"/>
  <sheetViews>
    <sheetView zoomScale="85" zoomScaleNormal="85" workbookViewId="0">
      <selection activeCell="F12" sqref="F12"/>
    </sheetView>
  </sheetViews>
  <sheetFormatPr defaultRowHeight="15" x14ac:dyDescent="0.25"/>
  <cols>
    <col min="1" max="1" width="6.85546875" customWidth="1"/>
    <col min="2" max="2" width="24.140625" customWidth="1"/>
    <col min="3" max="3" width="29" customWidth="1"/>
    <col min="4" max="4" width="16.42578125" customWidth="1"/>
    <col min="5" max="5" width="17.85546875" customWidth="1"/>
    <col min="6" max="6" width="17.140625" customWidth="1"/>
    <col min="7" max="7" width="27" customWidth="1"/>
  </cols>
  <sheetData>
    <row r="1" spans="1:13" s="8" customFormat="1" ht="18.75" x14ac:dyDescent="0.3">
      <c r="G1" s="46" t="s">
        <v>258</v>
      </c>
      <c r="H1" s="46"/>
      <c r="I1" s="46"/>
      <c r="J1" s="46"/>
      <c r="K1" s="46"/>
      <c r="L1" s="46"/>
      <c r="M1" s="46"/>
    </row>
    <row r="2" spans="1:13" s="8" customFormat="1" x14ac:dyDescent="0.25"/>
    <row r="3" spans="1:13" s="8" customFormat="1" ht="18.75" x14ac:dyDescent="0.3">
      <c r="A3" s="144" t="s">
        <v>259</v>
      </c>
      <c r="B3" s="144"/>
      <c r="C3" s="144"/>
      <c r="D3" s="144"/>
      <c r="E3" s="144"/>
      <c r="F3" s="144"/>
      <c r="G3" s="144"/>
    </row>
    <row r="4" spans="1:13" s="8" customFormat="1" ht="15.75" x14ac:dyDescent="0.25">
      <c r="A4" s="41"/>
      <c r="B4" s="41"/>
      <c r="C4" s="41"/>
      <c r="D4" s="41"/>
      <c r="E4" s="41"/>
      <c r="F4" s="41"/>
      <c r="G4" s="41"/>
    </row>
    <row r="5" spans="1:13" ht="32.25" customHeight="1" x14ac:dyDescent="0.25">
      <c r="A5" s="145" t="s">
        <v>64</v>
      </c>
      <c r="B5" s="145" t="s">
        <v>222</v>
      </c>
      <c r="C5" s="146" t="s">
        <v>223</v>
      </c>
      <c r="D5" s="146" t="s">
        <v>11</v>
      </c>
      <c r="E5" s="145" t="s">
        <v>344</v>
      </c>
      <c r="F5" s="145"/>
      <c r="G5" s="146" t="s">
        <v>224</v>
      </c>
    </row>
    <row r="6" spans="1:13" ht="28.5" customHeight="1" x14ac:dyDescent="0.25">
      <c r="A6" s="145"/>
      <c r="B6" s="145"/>
      <c r="C6" s="146"/>
      <c r="D6" s="146"/>
      <c r="E6" s="42" t="s">
        <v>227</v>
      </c>
      <c r="F6" s="42" t="s">
        <v>225</v>
      </c>
      <c r="G6" s="146"/>
    </row>
    <row r="7" spans="1:13" ht="15.75" x14ac:dyDescent="0.25">
      <c r="A7" s="43">
        <v>1</v>
      </c>
      <c r="B7" s="43">
        <v>2</v>
      </c>
      <c r="C7" s="43">
        <v>3</v>
      </c>
      <c r="D7" s="43">
        <v>4</v>
      </c>
      <c r="E7" s="43">
        <v>5</v>
      </c>
      <c r="F7" s="43">
        <v>6</v>
      </c>
      <c r="G7" s="43">
        <v>7</v>
      </c>
    </row>
    <row r="8" spans="1:13" ht="21.75" customHeight="1" x14ac:dyDescent="0.25">
      <c r="A8" s="138" t="s">
        <v>226</v>
      </c>
      <c r="B8" s="139"/>
      <c r="C8" s="139"/>
      <c r="D8" s="139"/>
      <c r="E8" s="139"/>
      <c r="F8" s="139"/>
      <c r="G8" s="140"/>
    </row>
    <row r="9" spans="1:13" ht="63.75" customHeight="1" x14ac:dyDescent="0.25">
      <c r="A9" s="141" t="s">
        <v>60</v>
      </c>
      <c r="B9" s="142"/>
      <c r="C9" s="142"/>
      <c r="D9" s="142"/>
      <c r="E9" s="142"/>
      <c r="F9" s="142"/>
      <c r="G9" s="143"/>
    </row>
    <row r="10" spans="1:13" s="8" customFormat="1" ht="15.75" customHeight="1" x14ac:dyDescent="0.25">
      <c r="A10" s="138" t="s">
        <v>303</v>
      </c>
      <c r="B10" s="139"/>
      <c r="C10" s="139"/>
      <c r="D10" s="139"/>
      <c r="E10" s="139"/>
      <c r="F10" s="139"/>
      <c r="G10" s="140"/>
    </row>
    <row r="11" spans="1:13" s="8" customFormat="1" ht="15.75" customHeight="1" x14ac:dyDescent="0.25">
      <c r="A11" s="138" t="s">
        <v>304</v>
      </c>
      <c r="B11" s="139"/>
      <c r="C11" s="139"/>
      <c r="D11" s="139"/>
      <c r="E11" s="139"/>
      <c r="F11" s="139"/>
      <c r="G11" s="140"/>
    </row>
    <row r="12" spans="1:13" s="8" customFormat="1" ht="204.75" x14ac:dyDescent="0.25">
      <c r="A12" s="42">
        <v>1</v>
      </c>
      <c r="B12" s="44" t="s">
        <v>367</v>
      </c>
      <c r="C12" s="45" t="s">
        <v>368</v>
      </c>
      <c r="D12" s="42" t="s">
        <v>305</v>
      </c>
      <c r="E12" s="56" t="s">
        <v>369</v>
      </c>
      <c r="F12" s="76" t="s">
        <v>369</v>
      </c>
      <c r="G12" s="77" t="s">
        <v>376</v>
      </c>
    </row>
    <row r="13" spans="1:13" s="8" customFormat="1" ht="283.5" x14ac:dyDescent="0.25">
      <c r="A13" s="42">
        <v>2</v>
      </c>
      <c r="B13" s="44" t="s">
        <v>370</v>
      </c>
      <c r="C13" s="45" t="s">
        <v>371</v>
      </c>
      <c r="D13" s="42" t="s">
        <v>305</v>
      </c>
      <c r="E13" s="27" t="s">
        <v>372</v>
      </c>
      <c r="F13" s="78" t="s">
        <v>372</v>
      </c>
      <c r="G13" s="77" t="s">
        <v>377</v>
      </c>
    </row>
    <row r="14" spans="1:13" s="8" customFormat="1" ht="267.75" x14ac:dyDescent="0.25">
      <c r="A14" s="42">
        <v>3</v>
      </c>
      <c r="B14" s="44" t="s">
        <v>373</v>
      </c>
      <c r="C14" s="45" t="s">
        <v>374</v>
      </c>
      <c r="D14" s="42" t="s">
        <v>305</v>
      </c>
      <c r="E14" s="27" t="s">
        <v>375</v>
      </c>
      <c r="F14" s="76" t="s">
        <v>378</v>
      </c>
      <c r="G14" s="77" t="s">
        <v>379</v>
      </c>
    </row>
    <row r="15" spans="1:13" x14ac:dyDescent="0.25">
      <c r="A15" s="11" t="s">
        <v>345</v>
      </c>
    </row>
  </sheetData>
  <mergeCells count="11">
    <mergeCell ref="A11:G11"/>
    <mergeCell ref="A9:G9"/>
    <mergeCell ref="A10:G10"/>
    <mergeCell ref="A8:G8"/>
    <mergeCell ref="A3:G3"/>
    <mergeCell ref="A5:A6"/>
    <mergeCell ref="E5:F5"/>
    <mergeCell ref="B5:B6"/>
    <mergeCell ref="C5:C6"/>
    <mergeCell ref="D5:D6"/>
    <mergeCell ref="G5:G6"/>
  </mergeCells>
  <pageMargins left="0.7" right="0.7"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820BB-866F-4745-B66A-051003FEDC52}">
  <sheetPr>
    <tabColor rgb="FF00B050"/>
    <pageSetUpPr fitToPage="1"/>
  </sheetPr>
  <dimension ref="A1:J120"/>
  <sheetViews>
    <sheetView view="pageBreakPreview" topLeftCell="A97" zoomScaleNormal="100" zoomScaleSheetLayoutView="100" workbookViewId="0">
      <selection activeCell="J9" sqref="J9"/>
    </sheetView>
  </sheetViews>
  <sheetFormatPr defaultRowHeight="15" x14ac:dyDescent="0.25"/>
  <cols>
    <col min="1" max="1" width="17.42578125" style="8" customWidth="1"/>
    <col min="2" max="2" width="30" style="8" customWidth="1"/>
    <col min="3" max="3" width="33.5703125" style="8" customWidth="1"/>
    <col min="4" max="6" width="9.140625" style="8"/>
    <col min="7" max="7" width="8.28515625" style="8" customWidth="1"/>
    <col min="8" max="8" width="24.5703125" style="8" customWidth="1"/>
    <col min="9" max="9" width="27" style="8" customWidth="1"/>
    <col min="10" max="10" width="17.140625" style="8" customWidth="1"/>
    <col min="11" max="16384" width="9.140625" style="8"/>
  </cols>
  <sheetData>
    <row r="1" spans="1:10" ht="15.75" x14ac:dyDescent="0.25">
      <c r="J1" s="9" t="s">
        <v>20</v>
      </c>
    </row>
    <row r="2" spans="1:10" ht="62.25" customHeight="1" x14ac:dyDescent="0.25">
      <c r="A2" s="106" t="s">
        <v>55</v>
      </c>
      <c r="B2" s="107"/>
      <c r="C2" s="107"/>
      <c r="D2" s="107"/>
      <c r="E2" s="107"/>
      <c r="F2" s="107"/>
      <c r="G2" s="107"/>
      <c r="H2" s="107"/>
      <c r="I2" s="107"/>
      <c r="J2" s="107"/>
    </row>
    <row r="4" spans="1:10" s="2" customFormat="1" ht="15.75" x14ac:dyDescent="0.25">
      <c r="A4" s="108" t="s">
        <v>21</v>
      </c>
      <c r="B4" s="108" t="s">
        <v>22</v>
      </c>
      <c r="C4" s="108" t="s">
        <v>23</v>
      </c>
      <c r="D4" s="108" t="s">
        <v>24</v>
      </c>
      <c r="E4" s="108"/>
      <c r="F4" s="108"/>
      <c r="G4" s="108"/>
      <c r="H4" s="108" t="s">
        <v>85</v>
      </c>
      <c r="I4" s="108"/>
      <c r="J4" s="108"/>
    </row>
    <row r="5" spans="1:10" s="1" customFormat="1" ht="93.75" customHeight="1" x14ac:dyDescent="0.25">
      <c r="A5" s="108"/>
      <c r="B5" s="108"/>
      <c r="C5" s="108"/>
      <c r="D5" s="4" t="s">
        <v>25</v>
      </c>
      <c r="E5" s="4" t="s">
        <v>26</v>
      </c>
      <c r="F5" s="4" t="s">
        <v>27</v>
      </c>
      <c r="G5" s="4" t="s">
        <v>28</v>
      </c>
      <c r="H5" s="70" t="s">
        <v>404</v>
      </c>
      <c r="I5" s="32" t="s">
        <v>406</v>
      </c>
      <c r="J5" s="32" t="s">
        <v>407</v>
      </c>
    </row>
    <row r="6" spans="1:10" s="1" customFormat="1" ht="15.75" x14ac:dyDescent="0.25">
      <c r="A6" s="81" t="s">
        <v>1</v>
      </c>
      <c r="B6" s="81" t="s">
        <v>2</v>
      </c>
      <c r="C6" s="81" t="s">
        <v>3</v>
      </c>
      <c r="D6" s="81" t="s">
        <v>4</v>
      </c>
      <c r="E6" s="81" t="s">
        <v>5</v>
      </c>
      <c r="F6" s="81" t="s">
        <v>6</v>
      </c>
      <c r="G6" s="81" t="s">
        <v>7</v>
      </c>
      <c r="H6" s="34" t="s">
        <v>8</v>
      </c>
      <c r="I6" s="34" t="s">
        <v>9</v>
      </c>
      <c r="J6" s="34" t="s">
        <v>10</v>
      </c>
    </row>
    <row r="7" spans="1:10" s="1" customFormat="1" ht="15.75" x14ac:dyDescent="0.25">
      <c r="A7" s="147" t="s">
        <v>18</v>
      </c>
      <c r="B7" s="108" t="s">
        <v>47</v>
      </c>
      <c r="C7" s="93" t="s">
        <v>29</v>
      </c>
      <c r="D7" s="4" t="s">
        <v>0</v>
      </c>
      <c r="E7" s="4" t="s">
        <v>51</v>
      </c>
      <c r="F7" s="4" t="s">
        <v>30</v>
      </c>
      <c r="G7" s="4" t="s">
        <v>31</v>
      </c>
      <c r="H7" s="73">
        <f>H8</f>
        <v>1032771.92</v>
      </c>
      <c r="I7" s="73">
        <f>I8</f>
        <v>844204.82619000005</v>
      </c>
      <c r="J7" s="73">
        <f>J8</f>
        <v>828684.09822000004</v>
      </c>
    </row>
    <row r="8" spans="1:10" s="1" customFormat="1" ht="15.75" x14ac:dyDescent="0.25">
      <c r="A8" s="147"/>
      <c r="B8" s="129"/>
      <c r="C8" s="93" t="s">
        <v>32</v>
      </c>
      <c r="D8" s="4" t="s">
        <v>0</v>
      </c>
      <c r="E8" s="4" t="s">
        <v>51</v>
      </c>
      <c r="F8" s="4" t="s">
        <v>30</v>
      </c>
      <c r="G8" s="4" t="s">
        <v>31</v>
      </c>
      <c r="H8" s="73">
        <f>H9+H10</f>
        <v>1032771.92</v>
      </c>
      <c r="I8" s="73">
        <f>I9+I10</f>
        <v>844204.82619000005</v>
      </c>
      <c r="J8" s="73">
        <f>J9+J10</f>
        <v>828684.09822000004</v>
      </c>
    </row>
    <row r="9" spans="1:10" s="1" customFormat="1" ht="31.5" x14ac:dyDescent="0.25">
      <c r="A9" s="147"/>
      <c r="B9" s="129"/>
      <c r="C9" s="93" t="s">
        <v>33</v>
      </c>
      <c r="D9" s="4" t="s">
        <v>50</v>
      </c>
      <c r="E9" s="4" t="s">
        <v>51</v>
      </c>
      <c r="F9" s="4" t="s">
        <v>30</v>
      </c>
      <c r="G9" s="4" t="s">
        <v>31</v>
      </c>
      <c r="H9" s="73">
        <v>1032771.92</v>
      </c>
      <c r="I9" s="73">
        <v>824422.82619000005</v>
      </c>
      <c r="J9" s="73">
        <v>808902.09822000004</v>
      </c>
    </row>
    <row r="10" spans="1:10" s="1" customFormat="1" ht="31.5" x14ac:dyDescent="0.25">
      <c r="A10" s="147"/>
      <c r="B10" s="129"/>
      <c r="C10" s="93" t="s">
        <v>33</v>
      </c>
      <c r="D10" s="4" t="s">
        <v>273</v>
      </c>
      <c r="E10" s="4" t="s">
        <v>51</v>
      </c>
      <c r="F10" s="4" t="s">
        <v>30</v>
      </c>
      <c r="G10" s="4" t="s">
        <v>31</v>
      </c>
      <c r="H10" s="73">
        <v>0</v>
      </c>
      <c r="I10" s="73">
        <v>19782</v>
      </c>
      <c r="J10" s="73">
        <v>19782</v>
      </c>
    </row>
    <row r="11" spans="1:10" s="1" customFormat="1" ht="15.75" x14ac:dyDescent="0.25">
      <c r="A11" s="147"/>
      <c r="B11" s="129"/>
      <c r="C11" s="93" t="s">
        <v>34</v>
      </c>
      <c r="D11" s="4"/>
      <c r="E11" s="4"/>
      <c r="F11" s="4"/>
      <c r="G11" s="4"/>
      <c r="H11" s="73">
        <v>0</v>
      </c>
      <c r="I11" s="73">
        <v>0</v>
      </c>
      <c r="J11" s="73">
        <v>0</v>
      </c>
    </row>
    <row r="12" spans="1:10" s="1" customFormat="1" ht="15.75" x14ac:dyDescent="0.25">
      <c r="A12" s="147"/>
      <c r="B12" s="129"/>
      <c r="C12" s="93" t="s">
        <v>35</v>
      </c>
      <c r="D12" s="4"/>
      <c r="E12" s="4"/>
      <c r="F12" s="4"/>
      <c r="G12" s="4"/>
      <c r="H12" s="73">
        <v>0</v>
      </c>
      <c r="I12" s="73">
        <v>0</v>
      </c>
      <c r="J12" s="73">
        <v>0</v>
      </c>
    </row>
    <row r="13" spans="1:10" s="1" customFormat="1" ht="15.75" x14ac:dyDescent="0.25">
      <c r="A13" s="147"/>
      <c r="B13" s="129"/>
      <c r="C13" s="93" t="s">
        <v>36</v>
      </c>
      <c r="D13" s="4"/>
      <c r="E13" s="4"/>
      <c r="F13" s="4"/>
      <c r="G13" s="4"/>
      <c r="H13" s="73">
        <v>0</v>
      </c>
      <c r="I13" s="73">
        <v>0</v>
      </c>
      <c r="J13" s="73">
        <v>0</v>
      </c>
    </row>
    <row r="14" spans="1:10" s="1" customFormat="1" ht="15.75" x14ac:dyDescent="0.25">
      <c r="A14" s="147" t="s">
        <v>228</v>
      </c>
      <c r="B14" s="108" t="s">
        <v>275</v>
      </c>
      <c r="C14" s="93" t="s">
        <v>29</v>
      </c>
      <c r="D14" s="4" t="s">
        <v>0</v>
      </c>
      <c r="E14" s="4" t="s">
        <v>51</v>
      </c>
      <c r="F14" s="4" t="s">
        <v>2</v>
      </c>
      <c r="G14" s="4" t="s">
        <v>31</v>
      </c>
      <c r="H14" s="73">
        <f>H15</f>
        <v>200890.8</v>
      </c>
      <c r="I14" s="73">
        <f>I15</f>
        <v>58859.415860000001</v>
      </c>
      <c r="J14" s="73">
        <f>J15</f>
        <v>52685.21286</v>
      </c>
    </row>
    <row r="15" spans="1:10" s="1" customFormat="1" ht="15.75" x14ac:dyDescent="0.25">
      <c r="A15" s="147"/>
      <c r="B15" s="129"/>
      <c r="C15" s="93" t="s">
        <v>32</v>
      </c>
      <c r="D15" s="4" t="s">
        <v>0</v>
      </c>
      <c r="E15" s="4" t="s">
        <v>51</v>
      </c>
      <c r="F15" s="4" t="s">
        <v>2</v>
      </c>
      <c r="G15" s="4" t="s">
        <v>31</v>
      </c>
      <c r="H15" s="73">
        <f>H16+H17</f>
        <v>200890.8</v>
      </c>
      <c r="I15" s="73">
        <f>I16+I17</f>
        <v>58859.415860000001</v>
      </c>
      <c r="J15" s="73">
        <f>J16+J17</f>
        <v>52685.21286</v>
      </c>
    </row>
    <row r="16" spans="1:10" s="1" customFormat="1" ht="31.5" x14ac:dyDescent="0.25">
      <c r="A16" s="147"/>
      <c r="B16" s="129"/>
      <c r="C16" s="93" t="s">
        <v>33</v>
      </c>
      <c r="D16" s="4" t="s">
        <v>50</v>
      </c>
      <c r="E16" s="4" t="s">
        <v>51</v>
      </c>
      <c r="F16" s="4" t="s">
        <v>2</v>
      </c>
      <c r="G16" s="4" t="s">
        <v>31</v>
      </c>
      <c r="H16" s="73">
        <v>200890.8</v>
      </c>
      <c r="I16" s="73">
        <v>39077.415860000001</v>
      </c>
      <c r="J16" s="73">
        <v>32903.21286</v>
      </c>
    </row>
    <row r="17" spans="1:10" s="1" customFormat="1" ht="31.5" x14ac:dyDescent="0.25">
      <c r="A17" s="147"/>
      <c r="B17" s="129"/>
      <c r="C17" s="93" t="s">
        <v>33</v>
      </c>
      <c r="D17" s="4" t="s">
        <v>273</v>
      </c>
      <c r="E17" s="4" t="s">
        <v>51</v>
      </c>
      <c r="F17" s="4" t="s">
        <v>2</v>
      </c>
      <c r="G17" s="4" t="s">
        <v>31</v>
      </c>
      <c r="H17" s="73">
        <v>0</v>
      </c>
      <c r="I17" s="73">
        <v>19782</v>
      </c>
      <c r="J17" s="73">
        <v>19782</v>
      </c>
    </row>
    <row r="18" spans="1:10" s="1" customFormat="1" ht="15.75" x14ac:dyDescent="0.25">
      <c r="A18" s="147"/>
      <c r="B18" s="129"/>
      <c r="C18" s="93" t="s">
        <v>34</v>
      </c>
      <c r="D18" s="4"/>
      <c r="E18" s="4"/>
      <c r="F18" s="4"/>
      <c r="G18" s="4"/>
      <c r="H18" s="73">
        <v>0</v>
      </c>
      <c r="I18" s="73">
        <v>0</v>
      </c>
      <c r="J18" s="73">
        <v>0</v>
      </c>
    </row>
    <row r="19" spans="1:10" s="1" customFormat="1" ht="15.75" x14ac:dyDescent="0.25">
      <c r="A19" s="147"/>
      <c r="B19" s="129"/>
      <c r="C19" s="93" t="s">
        <v>35</v>
      </c>
      <c r="D19" s="4"/>
      <c r="E19" s="4"/>
      <c r="F19" s="4"/>
      <c r="G19" s="4"/>
      <c r="H19" s="73">
        <v>0</v>
      </c>
      <c r="I19" s="73">
        <v>0</v>
      </c>
      <c r="J19" s="73">
        <v>0</v>
      </c>
    </row>
    <row r="20" spans="1:10" s="1" customFormat="1" ht="15.75" x14ac:dyDescent="0.25">
      <c r="A20" s="147"/>
      <c r="B20" s="129"/>
      <c r="C20" s="93" t="s">
        <v>36</v>
      </c>
      <c r="D20" s="4"/>
      <c r="E20" s="4"/>
      <c r="F20" s="4"/>
      <c r="G20" s="4"/>
      <c r="H20" s="73">
        <v>0</v>
      </c>
      <c r="I20" s="73">
        <v>0</v>
      </c>
      <c r="J20" s="73">
        <v>0</v>
      </c>
    </row>
    <row r="21" spans="1:10" s="1" customFormat="1" ht="15.75" x14ac:dyDescent="0.25">
      <c r="A21" s="147" t="s">
        <v>231</v>
      </c>
      <c r="B21" s="108" t="s">
        <v>230</v>
      </c>
      <c r="C21" s="93" t="s">
        <v>29</v>
      </c>
      <c r="D21" s="4" t="s">
        <v>0</v>
      </c>
      <c r="E21" s="4" t="s">
        <v>0</v>
      </c>
      <c r="F21" s="4" t="s">
        <v>0</v>
      </c>
      <c r="G21" s="4" t="s">
        <v>0</v>
      </c>
      <c r="H21" s="73">
        <f>H22</f>
        <v>0</v>
      </c>
      <c r="I21" s="73">
        <f>I22</f>
        <v>0</v>
      </c>
      <c r="J21" s="73">
        <f>J22</f>
        <v>0</v>
      </c>
    </row>
    <row r="22" spans="1:10" s="1" customFormat="1" ht="15.75" x14ac:dyDescent="0.25">
      <c r="A22" s="147"/>
      <c r="B22" s="129"/>
      <c r="C22" s="93" t="s">
        <v>32</v>
      </c>
      <c r="D22" s="4" t="s">
        <v>0</v>
      </c>
      <c r="E22" s="4" t="s">
        <v>0</v>
      </c>
      <c r="F22" s="4" t="s">
        <v>0</v>
      </c>
      <c r="G22" s="4" t="s">
        <v>0</v>
      </c>
      <c r="H22" s="73">
        <f>H23+H24</f>
        <v>0</v>
      </c>
      <c r="I22" s="73">
        <f>I23+I24</f>
        <v>0</v>
      </c>
      <c r="J22" s="73">
        <f>J23+J24</f>
        <v>0</v>
      </c>
    </row>
    <row r="23" spans="1:10" s="1" customFormat="1" ht="31.5" customHeight="1" x14ac:dyDescent="0.25">
      <c r="A23" s="147"/>
      <c r="B23" s="129"/>
      <c r="C23" s="152" t="s">
        <v>33</v>
      </c>
      <c r="D23" s="129" t="s">
        <v>0</v>
      </c>
      <c r="E23" s="129" t="s">
        <v>0</v>
      </c>
      <c r="F23" s="129" t="s">
        <v>0</v>
      </c>
      <c r="G23" s="129" t="s">
        <v>0</v>
      </c>
      <c r="H23" s="148">
        <v>0</v>
      </c>
      <c r="I23" s="148">
        <v>0</v>
      </c>
      <c r="J23" s="148">
        <v>0</v>
      </c>
    </row>
    <row r="24" spans="1:10" s="1" customFormat="1" ht="2.25" customHeight="1" x14ac:dyDescent="0.25">
      <c r="A24" s="147"/>
      <c r="B24" s="129"/>
      <c r="C24" s="153"/>
      <c r="D24" s="129"/>
      <c r="E24" s="129"/>
      <c r="F24" s="129"/>
      <c r="G24" s="129"/>
      <c r="H24" s="149"/>
      <c r="I24" s="149"/>
      <c r="J24" s="149"/>
    </row>
    <row r="25" spans="1:10" s="1" customFormat="1" ht="15.75" x14ac:dyDescent="0.25">
      <c r="A25" s="147"/>
      <c r="B25" s="129"/>
      <c r="C25" s="93" t="s">
        <v>34</v>
      </c>
      <c r="D25" s="4"/>
      <c r="E25" s="4"/>
      <c r="F25" s="4"/>
      <c r="G25" s="4"/>
      <c r="H25" s="73">
        <v>0</v>
      </c>
      <c r="I25" s="73">
        <v>0</v>
      </c>
      <c r="J25" s="73">
        <v>0</v>
      </c>
    </row>
    <row r="26" spans="1:10" s="1" customFormat="1" ht="15.75" x14ac:dyDescent="0.25">
      <c r="A26" s="147"/>
      <c r="B26" s="129"/>
      <c r="C26" s="93" t="s">
        <v>35</v>
      </c>
      <c r="D26" s="4"/>
      <c r="E26" s="4"/>
      <c r="F26" s="4"/>
      <c r="G26" s="4"/>
      <c r="H26" s="73">
        <v>0</v>
      </c>
      <c r="I26" s="73">
        <v>0</v>
      </c>
      <c r="J26" s="73">
        <v>0</v>
      </c>
    </row>
    <row r="27" spans="1:10" s="1" customFormat="1" ht="15.75" x14ac:dyDescent="0.25">
      <c r="A27" s="147"/>
      <c r="B27" s="129"/>
      <c r="C27" s="93" t="s">
        <v>36</v>
      </c>
      <c r="D27" s="4"/>
      <c r="E27" s="4"/>
      <c r="F27" s="4"/>
      <c r="G27" s="4"/>
      <c r="H27" s="73">
        <v>0</v>
      </c>
      <c r="I27" s="73">
        <v>0</v>
      </c>
      <c r="J27" s="73">
        <v>0</v>
      </c>
    </row>
    <row r="28" spans="1:10" s="1" customFormat="1" ht="15.75" customHeight="1" x14ac:dyDescent="0.25">
      <c r="A28" s="132" t="s">
        <v>232</v>
      </c>
      <c r="B28" s="132" t="s">
        <v>346</v>
      </c>
      <c r="C28" s="93" t="s">
        <v>29</v>
      </c>
      <c r="D28" s="4" t="s">
        <v>0</v>
      </c>
      <c r="E28" s="4" t="s">
        <v>51</v>
      </c>
      <c r="F28" s="4" t="s">
        <v>2</v>
      </c>
      <c r="G28" s="4" t="s">
        <v>53</v>
      </c>
      <c r="H28" s="73">
        <f>H29</f>
        <v>150000</v>
      </c>
      <c r="I28" s="73">
        <f>I29</f>
        <v>43785.459260000003</v>
      </c>
      <c r="J28" s="73">
        <f>J29</f>
        <v>37778.700259999998</v>
      </c>
    </row>
    <row r="29" spans="1:10" s="1" customFormat="1" ht="15.75" x14ac:dyDescent="0.25">
      <c r="A29" s="150"/>
      <c r="B29" s="150"/>
      <c r="C29" s="93" t="s">
        <v>32</v>
      </c>
      <c r="D29" s="4" t="s">
        <v>0</v>
      </c>
      <c r="E29" s="4" t="s">
        <v>51</v>
      </c>
      <c r="F29" s="4" t="s">
        <v>2</v>
      </c>
      <c r="G29" s="4" t="s">
        <v>53</v>
      </c>
      <c r="H29" s="73">
        <f>H30+H31</f>
        <v>150000</v>
      </c>
      <c r="I29" s="73">
        <f>I30+I31</f>
        <v>43785.459260000003</v>
      </c>
      <c r="J29" s="73">
        <f>J30+J31</f>
        <v>37778.700259999998</v>
      </c>
    </row>
    <row r="30" spans="1:10" s="1" customFormat="1" ht="31.5" x14ac:dyDescent="0.25">
      <c r="A30" s="150"/>
      <c r="B30" s="150"/>
      <c r="C30" s="93" t="s">
        <v>274</v>
      </c>
      <c r="D30" s="4" t="s">
        <v>50</v>
      </c>
      <c r="E30" s="4" t="s">
        <v>51</v>
      </c>
      <c r="F30" s="4" t="s">
        <v>2</v>
      </c>
      <c r="G30" s="4" t="s">
        <v>53</v>
      </c>
      <c r="H30" s="73">
        <v>150000</v>
      </c>
      <c r="I30" s="94">
        <v>24003.45926</v>
      </c>
      <c r="J30" s="73">
        <v>17996.700260000001</v>
      </c>
    </row>
    <row r="31" spans="1:10" s="1" customFormat="1" ht="31.5" x14ac:dyDescent="0.25">
      <c r="A31" s="150"/>
      <c r="B31" s="150"/>
      <c r="C31" s="93" t="s">
        <v>274</v>
      </c>
      <c r="D31" s="4" t="s">
        <v>273</v>
      </c>
      <c r="E31" s="4" t="s">
        <v>51</v>
      </c>
      <c r="F31" s="4" t="s">
        <v>2</v>
      </c>
      <c r="G31" s="4" t="s">
        <v>53</v>
      </c>
      <c r="H31" s="73">
        <v>0</v>
      </c>
      <c r="I31" s="73">
        <v>19782</v>
      </c>
      <c r="J31" s="73">
        <v>19782</v>
      </c>
    </row>
    <row r="32" spans="1:10" s="1" customFormat="1" ht="15.75" x14ac:dyDescent="0.25">
      <c r="A32" s="150"/>
      <c r="B32" s="150"/>
      <c r="C32" s="93" t="s">
        <v>34</v>
      </c>
      <c r="D32" s="95"/>
      <c r="E32" s="95"/>
      <c r="F32" s="95"/>
      <c r="G32" s="95"/>
      <c r="H32" s="73">
        <v>0</v>
      </c>
      <c r="I32" s="73">
        <v>0</v>
      </c>
      <c r="J32" s="73">
        <v>0</v>
      </c>
    </row>
    <row r="33" spans="1:10" s="1" customFormat="1" ht="15.75" customHeight="1" x14ac:dyDescent="0.25">
      <c r="A33" s="150"/>
      <c r="B33" s="150"/>
      <c r="C33" s="93" t="s">
        <v>35</v>
      </c>
      <c r="D33" s="95"/>
      <c r="E33" s="95"/>
      <c r="F33" s="95"/>
      <c r="G33" s="95"/>
      <c r="H33" s="73">
        <v>0</v>
      </c>
      <c r="I33" s="73">
        <v>0</v>
      </c>
      <c r="J33" s="73">
        <v>0</v>
      </c>
    </row>
    <row r="34" spans="1:10" s="1" customFormat="1" ht="15.75" customHeight="1" x14ac:dyDescent="0.25">
      <c r="A34" s="150"/>
      <c r="B34" s="150"/>
      <c r="C34" s="93" t="s">
        <v>36</v>
      </c>
      <c r="D34" s="95"/>
      <c r="E34" s="95"/>
      <c r="F34" s="95"/>
      <c r="G34" s="95"/>
      <c r="H34" s="73">
        <v>0</v>
      </c>
      <c r="I34" s="73">
        <v>0</v>
      </c>
      <c r="J34" s="73">
        <v>0</v>
      </c>
    </row>
    <row r="35" spans="1:10" ht="15.75" x14ac:dyDescent="0.25">
      <c r="A35" s="133"/>
      <c r="B35" s="133"/>
      <c r="C35" s="93" t="s">
        <v>36</v>
      </c>
      <c r="D35" s="4"/>
      <c r="E35" s="4"/>
      <c r="F35" s="4"/>
      <c r="G35" s="4"/>
      <c r="H35" s="73">
        <v>0</v>
      </c>
      <c r="I35" s="73">
        <v>0</v>
      </c>
      <c r="J35" s="73">
        <v>0</v>
      </c>
    </row>
    <row r="36" spans="1:10" ht="15.75" x14ac:dyDescent="0.25">
      <c r="A36" s="147" t="s">
        <v>235</v>
      </c>
      <c r="B36" s="108" t="s">
        <v>260</v>
      </c>
      <c r="C36" s="93" t="s">
        <v>29</v>
      </c>
      <c r="D36" s="4" t="s">
        <v>0</v>
      </c>
      <c r="E36" s="4" t="s">
        <v>0</v>
      </c>
      <c r="F36" s="4" t="s">
        <v>0</v>
      </c>
      <c r="G36" s="4" t="s">
        <v>0</v>
      </c>
      <c r="H36" s="73">
        <v>0</v>
      </c>
      <c r="I36" s="73">
        <v>0</v>
      </c>
      <c r="J36" s="73">
        <v>0</v>
      </c>
    </row>
    <row r="37" spans="1:10" ht="15.75" x14ac:dyDescent="0.25">
      <c r="A37" s="147"/>
      <c r="B37" s="129"/>
      <c r="C37" s="93" t="s">
        <v>32</v>
      </c>
      <c r="D37" s="4" t="s">
        <v>0</v>
      </c>
      <c r="E37" s="4" t="s">
        <v>0</v>
      </c>
      <c r="F37" s="4" t="s">
        <v>0</v>
      </c>
      <c r="G37" s="4" t="s">
        <v>0</v>
      </c>
      <c r="H37" s="73">
        <v>0</v>
      </c>
      <c r="I37" s="73">
        <v>0</v>
      </c>
      <c r="J37" s="73">
        <v>0</v>
      </c>
    </row>
    <row r="38" spans="1:10" ht="15" customHeight="1" x14ac:dyDescent="0.25">
      <c r="A38" s="147"/>
      <c r="B38" s="129"/>
      <c r="C38" s="151" t="s">
        <v>33</v>
      </c>
      <c r="D38" s="129" t="s">
        <v>0</v>
      </c>
      <c r="E38" s="129" t="s">
        <v>0</v>
      </c>
      <c r="F38" s="129" t="s">
        <v>0</v>
      </c>
      <c r="G38" s="129" t="s">
        <v>0</v>
      </c>
      <c r="H38" s="154">
        <v>0</v>
      </c>
      <c r="I38" s="154">
        <v>0</v>
      </c>
      <c r="J38" s="154">
        <v>0</v>
      </c>
    </row>
    <row r="39" spans="1:10" ht="15" customHeight="1" x14ac:dyDescent="0.25">
      <c r="A39" s="147"/>
      <c r="B39" s="129"/>
      <c r="C39" s="151"/>
      <c r="D39" s="129"/>
      <c r="E39" s="129"/>
      <c r="F39" s="129"/>
      <c r="G39" s="129"/>
      <c r="H39" s="154"/>
      <c r="I39" s="154"/>
      <c r="J39" s="154"/>
    </row>
    <row r="40" spans="1:10" ht="15.75" x14ac:dyDescent="0.25">
      <c r="A40" s="147"/>
      <c r="B40" s="129"/>
      <c r="C40" s="93" t="s">
        <v>34</v>
      </c>
      <c r="D40" s="4"/>
      <c r="E40" s="4"/>
      <c r="F40" s="4"/>
      <c r="G40" s="4"/>
      <c r="H40" s="73">
        <v>0</v>
      </c>
      <c r="I40" s="73">
        <v>0</v>
      </c>
      <c r="J40" s="73">
        <v>0</v>
      </c>
    </row>
    <row r="41" spans="1:10" ht="15.75" x14ac:dyDescent="0.25">
      <c r="A41" s="147"/>
      <c r="B41" s="129"/>
      <c r="C41" s="93" t="s">
        <v>35</v>
      </c>
      <c r="D41" s="4"/>
      <c r="E41" s="4"/>
      <c r="F41" s="4"/>
      <c r="G41" s="4"/>
      <c r="H41" s="73">
        <v>0</v>
      </c>
      <c r="I41" s="73">
        <v>0</v>
      </c>
      <c r="J41" s="73">
        <v>0</v>
      </c>
    </row>
    <row r="42" spans="1:10" ht="15.75" x14ac:dyDescent="0.25">
      <c r="A42" s="147"/>
      <c r="B42" s="129"/>
      <c r="C42" s="93" t="s">
        <v>36</v>
      </c>
      <c r="D42" s="4"/>
      <c r="E42" s="4"/>
      <c r="F42" s="4"/>
      <c r="G42" s="4"/>
      <c r="H42" s="73">
        <v>0</v>
      </c>
      <c r="I42" s="73">
        <v>0</v>
      </c>
      <c r="J42" s="73">
        <v>0</v>
      </c>
    </row>
    <row r="43" spans="1:10" ht="15.75" x14ac:dyDescent="0.25">
      <c r="A43" s="147" t="s">
        <v>236</v>
      </c>
      <c r="B43" s="108" t="s">
        <v>237</v>
      </c>
      <c r="C43" s="93" t="s">
        <v>29</v>
      </c>
      <c r="D43" s="4" t="s">
        <v>0</v>
      </c>
      <c r="E43" s="4" t="s">
        <v>51</v>
      </c>
      <c r="F43" s="4" t="s">
        <v>2</v>
      </c>
      <c r="G43" s="4" t="s">
        <v>54</v>
      </c>
      <c r="H43" s="73">
        <f t="shared" ref="H43:J44" si="0">H44</f>
        <v>50890.8</v>
      </c>
      <c r="I43" s="73">
        <f t="shared" si="0"/>
        <v>15073.9566</v>
      </c>
      <c r="J43" s="73">
        <f t="shared" si="0"/>
        <v>14906.51</v>
      </c>
    </row>
    <row r="44" spans="1:10" ht="18" customHeight="1" x14ac:dyDescent="0.25">
      <c r="A44" s="147"/>
      <c r="B44" s="129"/>
      <c r="C44" s="93" t="s">
        <v>32</v>
      </c>
      <c r="D44" s="4" t="s">
        <v>0</v>
      </c>
      <c r="E44" s="4" t="s">
        <v>51</v>
      </c>
      <c r="F44" s="4" t="s">
        <v>2</v>
      </c>
      <c r="G44" s="4" t="s">
        <v>54</v>
      </c>
      <c r="H44" s="73">
        <f t="shared" si="0"/>
        <v>50890.8</v>
      </c>
      <c r="I44" s="73">
        <f t="shared" si="0"/>
        <v>15073.9566</v>
      </c>
      <c r="J44" s="73">
        <f t="shared" si="0"/>
        <v>14906.51</v>
      </c>
    </row>
    <row r="45" spans="1:10" ht="15" customHeight="1" x14ac:dyDescent="0.25">
      <c r="A45" s="147"/>
      <c r="B45" s="129"/>
      <c r="C45" s="151" t="s">
        <v>33</v>
      </c>
      <c r="D45" s="129" t="s">
        <v>50</v>
      </c>
      <c r="E45" s="129" t="s">
        <v>51</v>
      </c>
      <c r="F45" s="129" t="s">
        <v>2</v>
      </c>
      <c r="G45" s="129" t="s">
        <v>54</v>
      </c>
      <c r="H45" s="154">
        <v>50890.8</v>
      </c>
      <c r="I45" s="154">
        <v>15073.9566</v>
      </c>
      <c r="J45" s="154">
        <v>14906.51</v>
      </c>
    </row>
    <row r="46" spans="1:10" ht="15" customHeight="1" x14ac:dyDescent="0.25">
      <c r="A46" s="147"/>
      <c r="B46" s="129"/>
      <c r="C46" s="151"/>
      <c r="D46" s="129"/>
      <c r="E46" s="129"/>
      <c r="F46" s="129"/>
      <c r="G46" s="129"/>
      <c r="H46" s="154"/>
      <c r="I46" s="154"/>
      <c r="J46" s="154"/>
    </row>
    <row r="47" spans="1:10" ht="15.75" x14ac:dyDescent="0.25">
      <c r="A47" s="147"/>
      <c r="B47" s="129"/>
      <c r="C47" s="93" t="s">
        <v>34</v>
      </c>
      <c r="D47" s="4"/>
      <c r="E47" s="4"/>
      <c r="F47" s="4"/>
      <c r="G47" s="4"/>
      <c r="H47" s="73">
        <v>0</v>
      </c>
      <c r="I47" s="73">
        <v>0</v>
      </c>
      <c r="J47" s="73">
        <v>0</v>
      </c>
    </row>
    <row r="48" spans="1:10" ht="15.75" x14ac:dyDescent="0.25">
      <c r="A48" s="147"/>
      <c r="B48" s="129"/>
      <c r="C48" s="93" t="s">
        <v>35</v>
      </c>
      <c r="D48" s="4"/>
      <c r="E48" s="4"/>
      <c r="F48" s="4"/>
      <c r="G48" s="4"/>
      <c r="H48" s="73">
        <v>0</v>
      </c>
      <c r="I48" s="73">
        <v>0</v>
      </c>
      <c r="J48" s="73">
        <v>0</v>
      </c>
    </row>
    <row r="49" spans="1:10" ht="15.75" x14ac:dyDescent="0.25">
      <c r="A49" s="147"/>
      <c r="B49" s="129"/>
      <c r="C49" s="93" t="s">
        <v>36</v>
      </c>
      <c r="D49" s="4"/>
      <c r="E49" s="4"/>
      <c r="F49" s="4"/>
      <c r="G49" s="4"/>
      <c r="H49" s="73">
        <v>0</v>
      </c>
      <c r="I49" s="73">
        <v>0</v>
      </c>
      <c r="J49" s="73">
        <v>0</v>
      </c>
    </row>
    <row r="50" spans="1:10" s="1" customFormat="1" ht="15.75" x14ac:dyDescent="0.25">
      <c r="A50" s="147" t="s">
        <v>265</v>
      </c>
      <c r="B50" s="108" t="s">
        <v>261</v>
      </c>
      <c r="C50" s="93" t="s">
        <v>29</v>
      </c>
      <c r="D50" s="4" t="s">
        <v>0</v>
      </c>
      <c r="E50" s="4" t="s">
        <v>51</v>
      </c>
      <c r="F50" s="4" t="s">
        <v>4</v>
      </c>
      <c r="G50" s="4" t="s">
        <v>31</v>
      </c>
      <c r="H50" s="73">
        <f t="shared" ref="H50:J51" si="1">H51</f>
        <v>64190</v>
      </c>
      <c r="I50" s="73">
        <f t="shared" si="1"/>
        <v>22380</v>
      </c>
      <c r="J50" s="73">
        <f t="shared" si="1"/>
        <v>22379.57</v>
      </c>
    </row>
    <row r="51" spans="1:10" s="1" customFormat="1" ht="15.75" x14ac:dyDescent="0.25">
      <c r="A51" s="147"/>
      <c r="B51" s="129"/>
      <c r="C51" s="93" t="s">
        <v>32</v>
      </c>
      <c r="D51" s="4" t="s">
        <v>0</v>
      </c>
      <c r="E51" s="4" t="s">
        <v>51</v>
      </c>
      <c r="F51" s="4" t="s">
        <v>4</v>
      </c>
      <c r="G51" s="4" t="s">
        <v>31</v>
      </c>
      <c r="H51" s="73">
        <f t="shared" si="1"/>
        <v>64190</v>
      </c>
      <c r="I51" s="73">
        <f t="shared" si="1"/>
        <v>22380</v>
      </c>
      <c r="J51" s="73">
        <f t="shared" si="1"/>
        <v>22379.57</v>
      </c>
    </row>
    <row r="52" spans="1:10" s="1" customFormat="1" ht="31.5" customHeight="1" x14ac:dyDescent="0.25">
      <c r="A52" s="147"/>
      <c r="B52" s="129"/>
      <c r="C52" s="151" t="s">
        <v>33</v>
      </c>
      <c r="D52" s="129" t="s">
        <v>50</v>
      </c>
      <c r="E52" s="129" t="s">
        <v>51</v>
      </c>
      <c r="F52" s="129" t="s">
        <v>4</v>
      </c>
      <c r="G52" s="129" t="s">
        <v>31</v>
      </c>
      <c r="H52" s="154">
        <v>64190</v>
      </c>
      <c r="I52" s="154">
        <v>22380</v>
      </c>
      <c r="J52" s="154">
        <v>22379.57</v>
      </c>
    </row>
    <row r="53" spans="1:10" s="1" customFormat="1" ht="2.25" customHeight="1" x14ac:dyDescent="0.25">
      <c r="A53" s="147"/>
      <c r="B53" s="129"/>
      <c r="C53" s="151"/>
      <c r="D53" s="129"/>
      <c r="E53" s="129"/>
      <c r="F53" s="129"/>
      <c r="G53" s="129"/>
      <c r="H53" s="154"/>
      <c r="I53" s="154"/>
      <c r="J53" s="154"/>
    </row>
    <row r="54" spans="1:10" s="1" customFormat="1" ht="15.75" x14ac:dyDescent="0.25">
      <c r="A54" s="147"/>
      <c r="B54" s="129"/>
      <c r="C54" s="93" t="s">
        <v>34</v>
      </c>
      <c r="D54" s="4"/>
      <c r="E54" s="4"/>
      <c r="F54" s="4"/>
      <c r="G54" s="4"/>
      <c r="H54" s="73">
        <v>0</v>
      </c>
      <c r="I54" s="73">
        <v>0</v>
      </c>
      <c r="J54" s="73">
        <v>0</v>
      </c>
    </row>
    <row r="55" spans="1:10" s="1" customFormat="1" ht="15.75" x14ac:dyDescent="0.25">
      <c r="A55" s="147"/>
      <c r="B55" s="129"/>
      <c r="C55" s="93" t="s">
        <v>35</v>
      </c>
      <c r="D55" s="4"/>
      <c r="E55" s="4"/>
      <c r="F55" s="4"/>
      <c r="G55" s="4"/>
      <c r="H55" s="73">
        <v>0</v>
      </c>
      <c r="I55" s="73">
        <v>0</v>
      </c>
      <c r="J55" s="73">
        <v>0</v>
      </c>
    </row>
    <row r="56" spans="1:10" s="1" customFormat="1" ht="15.75" x14ac:dyDescent="0.25">
      <c r="A56" s="147"/>
      <c r="B56" s="129"/>
      <c r="C56" s="93" t="s">
        <v>36</v>
      </c>
      <c r="D56" s="4"/>
      <c r="E56" s="4"/>
      <c r="F56" s="4"/>
      <c r="G56" s="4"/>
      <c r="H56" s="73">
        <v>0</v>
      </c>
      <c r="I56" s="73">
        <v>0</v>
      </c>
      <c r="J56" s="73">
        <v>0</v>
      </c>
    </row>
    <row r="57" spans="1:10" ht="15.75" x14ac:dyDescent="0.25">
      <c r="A57" s="147" t="s">
        <v>240</v>
      </c>
      <c r="B57" s="108" t="s">
        <v>262</v>
      </c>
      <c r="C57" s="93" t="s">
        <v>29</v>
      </c>
      <c r="D57" s="4" t="s">
        <v>0</v>
      </c>
      <c r="E57" s="4" t="s">
        <v>51</v>
      </c>
      <c r="F57" s="4" t="s">
        <v>4</v>
      </c>
      <c r="G57" s="4" t="s">
        <v>52</v>
      </c>
      <c r="H57" s="73">
        <f t="shared" ref="H57:J58" si="2">H58</f>
        <v>64190</v>
      </c>
      <c r="I57" s="73">
        <f t="shared" si="2"/>
        <v>22380</v>
      </c>
      <c r="J57" s="73">
        <f t="shared" si="2"/>
        <v>22379.57</v>
      </c>
    </row>
    <row r="58" spans="1:10" ht="15.75" x14ac:dyDescent="0.25">
      <c r="A58" s="147"/>
      <c r="B58" s="129"/>
      <c r="C58" s="93" t="s">
        <v>32</v>
      </c>
      <c r="D58" s="4" t="s">
        <v>0</v>
      </c>
      <c r="E58" s="4" t="s">
        <v>51</v>
      </c>
      <c r="F58" s="4" t="s">
        <v>4</v>
      </c>
      <c r="G58" s="4" t="s">
        <v>52</v>
      </c>
      <c r="H58" s="73">
        <f t="shared" si="2"/>
        <v>64190</v>
      </c>
      <c r="I58" s="73">
        <f t="shared" si="2"/>
        <v>22380</v>
      </c>
      <c r="J58" s="73">
        <f t="shared" si="2"/>
        <v>22379.57</v>
      </c>
    </row>
    <row r="59" spans="1:10" ht="15" customHeight="1" x14ac:dyDescent="0.25">
      <c r="A59" s="147"/>
      <c r="B59" s="129"/>
      <c r="C59" s="151" t="s">
        <v>33</v>
      </c>
      <c r="D59" s="129" t="s">
        <v>50</v>
      </c>
      <c r="E59" s="129" t="s">
        <v>51</v>
      </c>
      <c r="F59" s="129" t="s">
        <v>4</v>
      </c>
      <c r="G59" s="129" t="s">
        <v>52</v>
      </c>
      <c r="H59" s="154">
        <v>64190</v>
      </c>
      <c r="I59" s="154">
        <v>22380</v>
      </c>
      <c r="J59" s="154">
        <v>22379.57</v>
      </c>
    </row>
    <row r="60" spans="1:10" ht="15" customHeight="1" x14ac:dyDescent="0.25">
      <c r="A60" s="147"/>
      <c r="B60" s="129"/>
      <c r="C60" s="151"/>
      <c r="D60" s="129"/>
      <c r="E60" s="129"/>
      <c r="F60" s="129"/>
      <c r="G60" s="129"/>
      <c r="H60" s="154"/>
      <c r="I60" s="154"/>
      <c r="J60" s="154"/>
    </row>
    <row r="61" spans="1:10" ht="15.75" x14ac:dyDescent="0.25">
      <c r="A61" s="147"/>
      <c r="B61" s="129"/>
      <c r="C61" s="93" t="s">
        <v>34</v>
      </c>
      <c r="D61" s="4"/>
      <c r="E61" s="4"/>
      <c r="F61" s="4"/>
      <c r="G61" s="4"/>
      <c r="H61" s="73">
        <v>0</v>
      </c>
      <c r="I61" s="73">
        <v>0</v>
      </c>
      <c r="J61" s="73">
        <v>0</v>
      </c>
    </row>
    <row r="62" spans="1:10" ht="15.75" x14ac:dyDescent="0.25">
      <c r="A62" s="147"/>
      <c r="B62" s="129"/>
      <c r="C62" s="93" t="s">
        <v>35</v>
      </c>
      <c r="D62" s="4"/>
      <c r="E62" s="4"/>
      <c r="F62" s="4"/>
      <c r="G62" s="4"/>
      <c r="H62" s="73">
        <v>0</v>
      </c>
      <c r="I62" s="73">
        <v>0</v>
      </c>
      <c r="J62" s="73">
        <v>0</v>
      </c>
    </row>
    <row r="63" spans="1:10" ht="15.75" x14ac:dyDescent="0.25">
      <c r="A63" s="147"/>
      <c r="B63" s="129"/>
      <c r="C63" s="93" t="s">
        <v>36</v>
      </c>
      <c r="D63" s="4"/>
      <c r="E63" s="4"/>
      <c r="F63" s="4"/>
      <c r="G63" s="4"/>
      <c r="H63" s="73">
        <v>0</v>
      </c>
      <c r="I63" s="73">
        <v>0</v>
      </c>
      <c r="J63" s="73">
        <v>0</v>
      </c>
    </row>
    <row r="64" spans="1:10" ht="15.75" x14ac:dyDescent="0.25">
      <c r="A64" s="147" t="s">
        <v>242</v>
      </c>
      <c r="B64" s="108" t="s">
        <v>263</v>
      </c>
      <c r="C64" s="93" t="s">
        <v>29</v>
      </c>
      <c r="D64" s="4" t="s">
        <v>0</v>
      </c>
      <c r="E64" s="4" t="s">
        <v>0</v>
      </c>
      <c r="F64" s="4" t="s">
        <v>0</v>
      </c>
      <c r="G64" s="4" t="s">
        <v>0</v>
      </c>
      <c r="H64" s="73">
        <v>0</v>
      </c>
      <c r="I64" s="73">
        <v>0</v>
      </c>
      <c r="J64" s="73">
        <v>0</v>
      </c>
    </row>
    <row r="65" spans="1:10" ht="15.75" x14ac:dyDescent="0.25">
      <c r="A65" s="147"/>
      <c r="B65" s="129"/>
      <c r="C65" s="93" t="s">
        <v>32</v>
      </c>
      <c r="D65" s="4" t="s">
        <v>0</v>
      </c>
      <c r="E65" s="4" t="s">
        <v>0</v>
      </c>
      <c r="F65" s="4" t="s">
        <v>0</v>
      </c>
      <c r="G65" s="4" t="s">
        <v>0</v>
      </c>
      <c r="H65" s="73">
        <v>0</v>
      </c>
      <c r="I65" s="73">
        <v>0</v>
      </c>
      <c r="J65" s="73">
        <v>0</v>
      </c>
    </row>
    <row r="66" spans="1:10" ht="15" customHeight="1" x14ac:dyDescent="0.25">
      <c r="A66" s="147"/>
      <c r="B66" s="129"/>
      <c r="C66" s="151" t="s">
        <v>33</v>
      </c>
      <c r="D66" s="129" t="s">
        <v>0</v>
      </c>
      <c r="E66" s="129" t="s">
        <v>0</v>
      </c>
      <c r="F66" s="129" t="s">
        <v>0</v>
      </c>
      <c r="G66" s="129" t="s">
        <v>0</v>
      </c>
      <c r="H66" s="154">
        <v>0</v>
      </c>
      <c r="I66" s="154">
        <v>0</v>
      </c>
      <c r="J66" s="154">
        <v>0</v>
      </c>
    </row>
    <row r="67" spans="1:10" ht="15" customHeight="1" x14ac:dyDescent="0.25">
      <c r="A67" s="147"/>
      <c r="B67" s="129"/>
      <c r="C67" s="151"/>
      <c r="D67" s="129"/>
      <c r="E67" s="129"/>
      <c r="F67" s="129"/>
      <c r="G67" s="129"/>
      <c r="H67" s="154"/>
      <c r="I67" s="154"/>
      <c r="J67" s="154"/>
    </row>
    <row r="68" spans="1:10" ht="15.75" x14ac:dyDescent="0.25">
      <c r="A68" s="147"/>
      <c r="B68" s="129"/>
      <c r="C68" s="93" t="s">
        <v>34</v>
      </c>
      <c r="D68" s="4"/>
      <c r="E68" s="4"/>
      <c r="F68" s="4"/>
      <c r="G68" s="4"/>
      <c r="H68" s="73">
        <v>0</v>
      </c>
      <c r="I68" s="73">
        <v>0</v>
      </c>
      <c r="J68" s="73">
        <v>0</v>
      </c>
    </row>
    <row r="69" spans="1:10" ht="15.75" x14ac:dyDescent="0.25">
      <c r="A69" s="147"/>
      <c r="B69" s="129"/>
      <c r="C69" s="93" t="s">
        <v>35</v>
      </c>
      <c r="D69" s="4"/>
      <c r="E69" s="4"/>
      <c r="F69" s="4"/>
      <c r="G69" s="4"/>
      <c r="H69" s="73">
        <v>0</v>
      </c>
      <c r="I69" s="73">
        <v>0</v>
      </c>
      <c r="J69" s="73">
        <v>0</v>
      </c>
    </row>
    <row r="70" spans="1:10" ht="15.75" x14ac:dyDescent="0.25">
      <c r="A70" s="147"/>
      <c r="B70" s="129"/>
      <c r="C70" s="93" t="s">
        <v>36</v>
      </c>
      <c r="D70" s="4"/>
      <c r="E70" s="4"/>
      <c r="F70" s="4"/>
      <c r="G70" s="4"/>
      <c r="H70" s="73">
        <v>0</v>
      </c>
      <c r="I70" s="73">
        <v>0</v>
      </c>
      <c r="J70" s="73">
        <v>0</v>
      </c>
    </row>
    <row r="71" spans="1:10" ht="15.75" x14ac:dyDescent="0.25">
      <c r="A71" s="147" t="s">
        <v>266</v>
      </c>
      <c r="B71" s="108" t="s">
        <v>264</v>
      </c>
      <c r="C71" s="93" t="s">
        <v>29</v>
      </c>
      <c r="D71" s="4" t="s">
        <v>0</v>
      </c>
      <c r="E71" s="4" t="s">
        <v>51</v>
      </c>
      <c r="F71" s="4" t="s">
        <v>267</v>
      </c>
      <c r="G71" s="4" t="s">
        <v>31</v>
      </c>
      <c r="H71" s="73">
        <f t="shared" ref="H71:J72" si="3">H72</f>
        <v>704639.4</v>
      </c>
      <c r="I71" s="73">
        <f t="shared" si="3"/>
        <v>692108.5</v>
      </c>
      <c r="J71" s="73">
        <f t="shared" si="3"/>
        <v>684563.58</v>
      </c>
    </row>
    <row r="72" spans="1:10" ht="15.75" x14ac:dyDescent="0.25">
      <c r="A72" s="147"/>
      <c r="B72" s="129"/>
      <c r="C72" s="93" t="s">
        <v>32</v>
      </c>
      <c r="D72" s="4" t="s">
        <v>0</v>
      </c>
      <c r="E72" s="4" t="s">
        <v>51</v>
      </c>
      <c r="F72" s="4" t="s">
        <v>267</v>
      </c>
      <c r="G72" s="4" t="s">
        <v>31</v>
      </c>
      <c r="H72" s="73">
        <f t="shared" si="3"/>
        <v>704639.4</v>
      </c>
      <c r="I72" s="73">
        <f t="shared" si="3"/>
        <v>692108.5</v>
      </c>
      <c r="J72" s="73">
        <f t="shared" si="3"/>
        <v>684563.58</v>
      </c>
    </row>
    <row r="73" spans="1:10" ht="15" customHeight="1" x14ac:dyDescent="0.25">
      <c r="A73" s="147"/>
      <c r="B73" s="129"/>
      <c r="C73" s="151" t="s">
        <v>33</v>
      </c>
      <c r="D73" s="129" t="s">
        <v>50</v>
      </c>
      <c r="E73" s="129" t="s">
        <v>51</v>
      </c>
      <c r="F73" s="129" t="s">
        <v>267</v>
      </c>
      <c r="G73" s="129" t="s">
        <v>31</v>
      </c>
      <c r="H73" s="154">
        <v>704639.4</v>
      </c>
      <c r="I73" s="154">
        <v>692108.5</v>
      </c>
      <c r="J73" s="154">
        <v>684563.58</v>
      </c>
    </row>
    <row r="74" spans="1:10" ht="15" customHeight="1" x14ac:dyDescent="0.25">
      <c r="A74" s="147"/>
      <c r="B74" s="129"/>
      <c r="C74" s="151"/>
      <c r="D74" s="129"/>
      <c r="E74" s="129"/>
      <c r="F74" s="129"/>
      <c r="G74" s="129"/>
      <c r="H74" s="154"/>
      <c r="I74" s="154"/>
      <c r="J74" s="154"/>
    </row>
    <row r="75" spans="1:10" ht="15.75" x14ac:dyDescent="0.25">
      <c r="A75" s="147"/>
      <c r="B75" s="129"/>
      <c r="C75" s="93" t="s">
        <v>34</v>
      </c>
      <c r="D75" s="4"/>
      <c r="E75" s="4"/>
      <c r="F75" s="4"/>
      <c r="G75" s="4"/>
      <c r="H75" s="73">
        <v>0</v>
      </c>
      <c r="I75" s="73">
        <v>0</v>
      </c>
      <c r="J75" s="73">
        <v>0</v>
      </c>
    </row>
    <row r="76" spans="1:10" ht="15.75" x14ac:dyDescent="0.25">
      <c r="A76" s="147"/>
      <c r="B76" s="129"/>
      <c r="C76" s="93" t="s">
        <v>35</v>
      </c>
      <c r="D76" s="4"/>
      <c r="E76" s="4"/>
      <c r="F76" s="4"/>
      <c r="G76" s="4"/>
      <c r="H76" s="73">
        <v>0</v>
      </c>
      <c r="I76" s="73">
        <v>0</v>
      </c>
      <c r="J76" s="73">
        <v>0</v>
      </c>
    </row>
    <row r="77" spans="1:10" ht="15.75" x14ac:dyDescent="0.25">
      <c r="A77" s="147"/>
      <c r="B77" s="129"/>
      <c r="C77" s="93" t="s">
        <v>36</v>
      </c>
      <c r="D77" s="4"/>
      <c r="E77" s="4"/>
      <c r="F77" s="4"/>
      <c r="G77" s="4"/>
      <c r="H77" s="73">
        <v>0</v>
      </c>
      <c r="I77" s="73">
        <v>0</v>
      </c>
      <c r="J77" s="73">
        <v>0</v>
      </c>
    </row>
    <row r="78" spans="1:10" ht="15.75" x14ac:dyDescent="0.25">
      <c r="A78" s="147" t="s">
        <v>246</v>
      </c>
      <c r="B78" s="108" t="s">
        <v>49</v>
      </c>
      <c r="C78" s="93" t="s">
        <v>29</v>
      </c>
      <c r="D78" s="4" t="s">
        <v>0</v>
      </c>
      <c r="E78" s="4" t="s">
        <v>51</v>
      </c>
      <c r="F78" s="4" t="s">
        <v>267</v>
      </c>
      <c r="G78" s="4" t="s">
        <v>52</v>
      </c>
      <c r="H78" s="73">
        <f t="shared" ref="H78:J79" si="4">H79</f>
        <v>607021.69999999995</v>
      </c>
      <c r="I78" s="73">
        <f t="shared" si="4"/>
        <v>606532.30000000005</v>
      </c>
      <c r="J78" s="73">
        <f t="shared" si="4"/>
        <v>598987.38</v>
      </c>
    </row>
    <row r="79" spans="1:10" ht="15.75" x14ac:dyDescent="0.25">
      <c r="A79" s="147"/>
      <c r="B79" s="129"/>
      <c r="C79" s="93" t="s">
        <v>32</v>
      </c>
      <c r="D79" s="4" t="s">
        <v>0</v>
      </c>
      <c r="E79" s="4" t="s">
        <v>51</v>
      </c>
      <c r="F79" s="4" t="s">
        <v>267</v>
      </c>
      <c r="G79" s="4" t="s">
        <v>52</v>
      </c>
      <c r="H79" s="73">
        <f t="shared" si="4"/>
        <v>607021.69999999995</v>
      </c>
      <c r="I79" s="73">
        <f t="shared" si="4"/>
        <v>606532.30000000005</v>
      </c>
      <c r="J79" s="73">
        <f t="shared" si="4"/>
        <v>598987.38</v>
      </c>
    </row>
    <row r="80" spans="1:10" ht="15" customHeight="1" x14ac:dyDescent="0.25">
      <c r="A80" s="147"/>
      <c r="B80" s="129"/>
      <c r="C80" s="151" t="s">
        <v>33</v>
      </c>
      <c r="D80" s="129" t="s">
        <v>50</v>
      </c>
      <c r="E80" s="129" t="s">
        <v>51</v>
      </c>
      <c r="F80" s="129" t="s">
        <v>267</v>
      </c>
      <c r="G80" s="129" t="s">
        <v>52</v>
      </c>
      <c r="H80" s="154">
        <v>607021.69999999995</v>
      </c>
      <c r="I80" s="154">
        <v>606532.30000000005</v>
      </c>
      <c r="J80" s="154">
        <v>598987.38</v>
      </c>
    </row>
    <row r="81" spans="1:10" ht="15" customHeight="1" x14ac:dyDescent="0.25">
      <c r="A81" s="147"/>
      <c r="B81" s="129"/>
      <c r="C81" s="151"/>
      <c r="D81" s="129"/>
      <c r="E81" s="129"/>
      <c r="F81" s="129"/>
      <c r="G81" s="129"/>
      <c r="H81" s="154"/>
      <c r="I81" s="154"/>
      <c r="J81" s="154"/>
    </row>
    <row r="82" spans="1:10" ht="15.75" x14ac:dyDescent="0.25">
      <c r="A82" s="147"/>
      <c r="B82" s="129"/>
      <c r="C82" s="93" t="s">
        <v>34</v>
      </c>
      <c r="D82" s="4"/>
      <c r="E82" s="4"/>
      <c r="F82" s="4"/>
      <c r="G82" s="4"/>
      <c r="H82" s="73">
        <v>0</v>
      </c>
      <c r="I82" s="73">
        <v>0</v>
      </c>
      <c r="J82" s="73">
        <v>0</v>
      </c>
    </row>
    <row r="83" spans="1:10" ht="15.75" x14ac:dyDescent="0.25">
      <c r="A83" s="147"/>
      <c r="B83" s="129"/>
      <c r="C83" s="93" t="s">
        <v>35</v>
      </c>
      <c r="D83" s="4"/>
      <c r="E83" s="4"/>
      <c r="F83" s="4"/>
      <c r="G83" s="4"/>
      <c r="H83" s="73">
        <v>0</v>
      </c>
      <c r="I83" s="73">
        <v>0</v>
      </c>
      <c r="J83" s="73">
        <v>0</v>
      </c>
    </row>
    <row r="84" spans="1:10" ht="15.75" x14ac:dyDescent="0.25">
      <c r="A84" s="147"/>
      <c r="B84" s="129"/>
      <c r="C84" s="93" t="s">
        <v>36</v>
      </c>
      <c r="D84" s="4"/>
      <c r="E84" s="4"/>
      <c r="F84" s="4"/>
      <c r="G84" s="4"/>
      <c r="H84" s="73">
        <v>0</v>
      </c>
      <c r="I84" s="73">
        <v>0</v>
      </c>
      <c r="J84" s="73">
        <v>0</v>
      </c>
    </row>
    <row r="85" spans="1:10" ht="15.75" x14ac:dyDescent="0.25">
      <c r="A85" s="147" t="s">
        <v>249</v>
      </c>
      <c r="B85" s="108" t="s">
        <v>48</v>
      </c>
      <c r="C85" s="93" t="s">
        <v>29</v>
      </c>
      <c r="D85" s="4" t="s">
        <v>0</v>
      </c>
      <c r="E85" s="4" t="s">
        <v>51</v>
      </c>
      <c r="F85" s="4" t="s">
        <v>267</v>
      </c>
      <c r="G85" s="4" t="s">
        <v>53</v>
      </c>
      <c r="H85" s="73">
        <f t="shared" ref="H85:J86" si="5">H86</f>
        <v>82617.7</v>
      </c>
      <c r="I85" s="73">
        <f t="shared" si="5"/>
        <v>85576.2</v>
      </c>
      <c r="J85" s="73">
        <f t="shared" si="5"/>
        <v>85576.2</v>
      </c>
    </row>
    <row r="86" spans="1:10" ht="15.75" x14ac:dyDescent="0.25">
      <c r="A86" s="147"/>
      <c r="B86" s="129"/>
      <c r="C86" s="93" t="s">
        <v>32</v>
      </c>
      <c r="D86" s="4" t="s">
        <v>0</v>
      </c>
      <c r="E86" s="4" t="s">
        <v>51</v>
      </c>
      <c r="F86" s="4" t="s">
        <v>267</v>
      </c>
      <c r="G86" s="4" t="s">
        <v>53</v>
      </c>
      <c r="H86" s="73">
        <f t="shared" si="5"/>
        <v>82617.7</v>
      </c>
      <c r="I86" s="73">
        <f t="shared" si="5"/>
        <v>85576.2</v>
      </c>
      <c r="J86" s="73">
        <f t="shared" si="5"/>
        <v>85576.2</v>
      </c>
    </row>
    <row r="87" spans="1:10" ht="15" customHeight="1" x14ac:dyDescent="0.25">
      <c r="A87" s="147"/>
      <c r="B87" s="129"/>
      <c r="C87" s="151" t="s">
        <v>33</v>
      </c>
      <c r="D87" s="129" t="s">
        <v>50</v>
      </c>
      <c r="E87" s="129" t="s">
        <v>51</v>
      </c>
      <c r="F87" s="129" t="s">
        <v>267</v>
      </c>
      <c r="G87" s="129" t="s">
        <v>53</v>
      </c>
      <c r="H87" s="154">
        <v>82617.7</v>
      </c>
      <c r="I87" s="154">
        <v>85576.2</v>
      </c>
      <c r="J87" s="154">
        <v>85576.2</v>
      </c>
    </row>
    <row r="88" spans="1:10" ht="15" customHeight="1" x14ac:dyDescent="0.25">
      <c r="A88" s="147"/>
      <c r="B88" s="129"/>
      <c r="C88" s="151"/>
      <c r="D88" s="129"/>
      <c r="E88" s="129"/>
      <c r="F88" s="129"/>
      <c r="G88" s="129"/>
      <c r="H88" s="154"/>
      <c r="I88" s="154"/>
      <c r="J88" s="154"/>
    </row>
    <row r="89" spans="1:10" ht="15.75" x14ac:dyDescent="0.25">
      <c r="A89" s="147"/>
      <c r="B89" s="129"/>
      <c r="C89" s="93" t="s">
        <v>34</v>
      </c>
      <c r="D89" s="4"/>
      <c r="E89" s="4"/>
      <c r="F89" s="4"/>
      <c r="G89" s="4"/>
      <c r="H89" s="73">
        <v>0</v>
      </c>
      <c r="I89" s="73">
        <v>0</v>
      </c>
      <c r="J89" s="73">
        <v>0</v>
      </c>
    </row>
    <row r="90" spans="1:10" ht="15.75" x14ac:dyDescent="0.25">
      <c r="A90" s="147"/>
      <c r="B90" s="129"/>
      <c r="C90" s="93" t="s">
        <v>35</v>
      </c>
      <c r="D90" s="4"/>
      <c r="E90" s="4"/>
      <c r="F90" s="4"/>
      <c r="G90" s="4"/>
      <c r="H90" s="73">
        <v>0</v>
      </c>
      <c r="I90" s="73">
        <v>0</v>
      </c>
      <c r="J90" s="73">
        <v>0</v>
      </c>
    </row>
    <row r="91" spans="1:10" ht="15.75" x14ac:dyDescent="0.25">
      <c r="A91" s="147"/>
      <c r="B91" s="129"/>
      <c r="C91" s="93" t="s">
        <v>36</v>
      </c>
      <c r="D91" s="4"/>
      <c r="E91" s="4"/>
      <c r="F91" s="4"/>
      <c r="G91" s="4"/>
      <c r="H91" s="73">
        <v>0</v>
      </c>
      <c r="I91" s="73">
        <v>0</v>
      </c>
      <c r="J91" s="73">
        <v>0</v>
      </c>
    </row>
    <row r="92" spans="1:10" ht="15.75" x14ac:dyDescent="0.25">
      <c r="A92" s="147" t="s">
        <v>250</v>
      </c>
      <c r="B92" s="108" t="s">
        <v>268</v>
      </c>
      <c r="C92" s="93" t="s">
        <v>29</v>
      </c>
      <c r="D92" s="4" t="s">
        <v>0</v>
      </c>
      <c r="E92" s="4" t="s">
        <v>0</v>
      </c>
      <c r="F92" s="4" t="s">
        <v>0</v>
      </c>
      <c r="G92" s="4" t="s">
        <v>0</v>
      </c>
      <c r="H92" s="73">
        <v>0</v>
      </c>
      <c r="I92" s="73">
        <v>0</v>
      </c>
      <c r="J92" s="73">
        <v>0</v>
      </c>
    </row>
    <row r="93" spans="1:10" ht="15.75" x14ac:dyDescent="0.25">
      <c r="A93" s="147"/>
      <c r="B93" s="129"/>
      <c r="C93" s="93" t="s">
        <v>32</v>
      </c>
      <c r="D93" s="4" t="s">
        <v>0</v>
      </c>
      <c r="E93" s="4" t="s">
        <v>0</v>
      </c>
      <c r="F93" s="4" t="s">
        <v>0</v>
      </c>
      <c r="G93" s="4" t="s">
        <v>0</v>
      </c>
      <c r="H93" s="73">
        <v>0</v>
      </c>
      <c r="I93" s="73">
        <v>0</v>
      </c>
      <c r="J93" s="73">
        <v>0</v>
      </c>
    </row>
    <row r="94" spans="1:10" ht="15" customHeight="1" x14ac:dyDescent="0.25">
      <c r="A94" s="147"/>
      <c r="B94" s="129"/>
      <c r="C94" s="151" t="s">
        <v>33</v>
      </c>
      <c r="D94" s="129" t="s">
        <v>0</v>
      </c>
      <c r="E94" s="129" t="s">
        <v>0</v>
      </c>
      <c r="F94" s="129" t="s">
        <v>0</v>
      </c>
      <c r="G94" s="129" t="s">
        <v>0</v>
      </c>
      <c r="H94" s="154">
        <v>0</v>
      </c>
      <c r="I94" s="154">
        <v>0</v>
      </c>
      <c r="J94" s="154">
        <v>0</v>
      </c>
    </row>
    <row r="95" spans="1:10" ht="15" customHeight="1" x14ac:dyDescent="0.25">
      <c r="A95" s="147"/>
      <c r="B95" s="129"/>
      <c r="C95" s="151"/>
      <c r="D95" s="129"/>
      <c r="E95" s="129"/>
      <c r="F95" s="129"/>
      <c r="G95" s="129"/>
      <c r="H95" s="154"/>
      <c r="I95" s="154"/>
      <c r="J95" s="154"/>
    </row>
    <row r="96" spans="1:10" ht="15.75" x14ac:dyDescent="0.25">
      <c r="A96" s="147"/>
      <c r="B96" s="129"/>
      <c r="C96" s="93" t="s">
        <v>34</v>
      </c>
      <c r="D96" s="4"/>
      <c r="E96" s="4"/>
      <c r="F96" s="4"/>
      <c r="G96" s="4"/>
      <c r="H96" s="73">
        <v>0</v>
      </c>
      <c r="I96" s="73">
        <v>0</v>
      </c>
      <c r="J96" s="73">
        <v>0</v>
      </c>
    </row>
    <row r="97" spans="1:10" ht="15.75" x14ac:dyDescent="0.25">
      <c r="A97" s="147"/>
      <c r="B97" s="129"/>
      <c r="C97" s="93" t="s">
        <v>35</v>
      </c>
      <c r="D97" s="4"/>
      <c r="E97" s="4"/>
      <c r="F97" s="4"/>
      <c r="G97" s="4"/>
      <c r="H97" s="73">
        <v>0</v>
      </c>
      <c r="I97" s="73">
        <v>0</v>
      </c>
      <c r="J97" s="73">
        <v>0</v>
      </c>
    </row>
    <row r="98" spans="1:10" ht="15.75" x14ac:dyDescent="0.25">
      <c r="A98" s="147"/>
      <c r="B98" s="129"/>
      <c r="C98" s="93" t="s">
        <v>36</v>
      </c>
      <c r="D98" s="4"/>
      <c r="E98" s="4"/>
      <c r="F98" s="4"/>
      <c r="G98" s="4"/>
      <c r="H98" s="73">
        <v>0</v>
      </c>
      <c r="I98" s="73">
        <v>0</v>
      </c>
      <c r="J98" s="73">
        <v>0</v>
      </c>
    </row>
    <row r="99" spans="1:10" ht="15.75" x14ac:dyDescent="0.25">
      <c r="A99" s="147" t="s">
        <v>348</v>
      </c>
      <c r="B99" s="108" t="s">
        <v>405</v>
      </c>
      <c r="C99" s="93" t="s">
        <v>29</v>
      </c>
      <c r="D99" s="4" t="s">
        <v>0</v>
      </c>
      <c r="E99" s="4" t="s">
        <v>51</v>
      </c>
      <c r="F99" s="4" t="s">
        <v>267</v>
      </c>
      <c r="G99" s="4" t="s">
        <v>349</v>
      </c>
      <c r="H99" s="73">
        <f>H100</f>
        <v>15000</v>
      </c>
      <c r="I99" s="73">
        <f t="shared" ref="I99:J100" si="6">I100</f>
        <v>0</v>
      </c>
      <c r="J99" s="73">
        <f t="shared" si="6"/>
        <v>0</v>
      </c>
    </row>
    <row r="100" spans="1:10" ht="15.75" x14ac:dyDescent="0.25">
      <c r="A100" s="147"/>
      <c r="B100" s="129"/>
      <c r="C100" s="93" t="s">
        <v>32</v>
      </c>
      <c r="D100" s="4" t="s">
        <v>0</v>
      </c>
      <c r="E100" s="4" t="s">
        <v>51</v>
      </c>
      <c r="F100" s="4" t="s">
        <v>267</v>
      </c>
      <c r="G100" s="4" t="s">
        <v>349</v>
      </c>
      <c r="H100" s="73">
        <f>H101</f>
        <v>15000</v>
      </c>
      <c r="I100" s="73">
        <f t="shared" si="6"/>
        <v>0</v>
      </c>
      <c r="J100" s="73">
        <f t="shared" si="6"/>
        <v>0</v>
      </c>
    </row>
    <row r="101" spans="1:10" ht="15.75" customHeight="1" x14ac:dyDescent="0.25">
      <c r="A101" s="147"/>
      <c r="B101" s="129"/>
      <c r="C101" s="151" t="s">
        <v>33</v>
      </c>
      <c r="D101" s="129" t="s">
        <v>50</v>
      </c>
      <c r="E101" s="129" t="s">
        <v>51</v>
      </c>
      <c r="F101" s="129" t="s">
        <v>267</v>
      </c>
      <c r="G101" s="129" t="s">
        <v>349</v>
      </c>
      <c r="H101" s="148">
        <v>15000</v>
      </c>
      <c r="I101" s="148">
        <v>0</v>
      </c>
      <c r="J101" s="148">
        <v>0</v>
      </c>
    </row>
    <row r="102" spans="1:10" ht="15.75" customHeight="1" x14ac:dyDescent="0.25">
      <c r="A102" s="147"/>
      <c r="B102" s="129"/>
      <c r="C102" s="151"/>
      <c r="D102" s="129"/>
      <c r="E102" s="129"/>
      <c r="F102" s="129"/>
      <c r="G102" s="129"/>
      <c r="H102" s="149"/>
      <c r="I102" s="149"/>
      <c r="J102" s="149"/>
    </row>
    <row r="103" spans="1:10" ht="15.75" x14ac:dyDescent="0.25">
      <c r="A103" s="147"/>
      <c r="B103" s="129"/>
      <c r="C103" s="93" t="s">
        <v>34</v>
      </c>
      <c r="D103" s="4"/>
      <c r="E103" s="4"/>
      <c r="F103" s="4"/>
      <c r="G103" s="4"/>
      <c r="H103" s="73">
        <v>0</v>
      </c>
      <c r="I103" s="73">
        <v>0</v>
      </c>
      <c r="J103" s="73">
        <v>0</v>
      </c>
    </row>
    <row r="104" spans="1:10" ht="15.75" x14ac:dyDescent="0.25">
      <c r="A104" s="147"/>
      <c r="B104" s="129"/>
      <c r="C104" s="93" t="s">
        <v>35</v>
      </c>
      <c r="D104" s="4"/>
      <c r="E104" s="4"/>
      <c r="F104" s="4"/>
      <c r="G104" s="4"/>
      <c r="H104" s="73">
        <v>0</v>
      </c>
      <c r="I104" s="73">
        <v>0</v>
      </c>
      <c r="J104" s="73">
        <v>0</v>
      </c>
    </row>
    <row r="105" spans="1:10" ht="15.75" x14ac:dyDescent="0.25">
      <c r="A105" s="147"/>
      <c r="B105" s="129"/>
      <c r="C105" s="93" t="s">
        <v>36</v>
      </c>
      <c r="D105" s="4"/>
      <c r="E105" s="4"/>
      <c r="F105" s="4"/>
      <c r="G105" s="4"/>
      <c r="H105" s="73">
        <v>0</v>
      </c>
      <c r="I105" s="73">
        <v>0</v>
      </c>
      <c r="J105" s="73">
        <v>0</v>
      </c>
    </row>
    <row r="106" spans="1:10" ht="15.75" x14ac:dyDescent="0.25">
      <c r="A106" s="147" t="s">
        <v>269</v>
      </c>
      <c r="B106" s="108" t="s">
        <v>272</v>
      </c>
      <c r="C106" s="93" t="s">
        <v>29</v>
      </c>
      <c r="D106" s="4" t="s">
        <v>0</v>
      </c>
      <c r="E106" s="4" t="s">
        <v>51</v>
      </c>
      <c r="F106" s="4" t="s">
        <v>270</v>
      </c>
      <c r="G106" s="4" t="s">
        <v>31</v>
      </c>
      <c r="H106" s="73">
        <f t="shared" ref="H106:J107" si="7">H107</f>
        <v>63051.72</v>
      </c>
      <c r="I106" s="73">
        <f t="shared" si="7"/>
        <v>70856.91</v>
      </c>
      <c r="J106" s="73">
        <f t="shared" si="7"/>
        <v>69055.73</v>
      </c>
    </row>
    <row r="107" spans="1:10" ht="15.75" x14ac:dyDescent="0.25">
      <c r="A107" s="147"/>
      <c r="B107" s="129"/>
      <c r="C107" s="93" t="s">
        <v>32</v>
      </c>
      <c r="D107" s="4" t="s">
        <v>0</v>
      </c>
      <c r="E107" s="4" t="s">
        <v>51</v>
      </c>
      <c r="F107" s="4" t="s">
        <v>270</v>
      </c>
      <c r="G107" s="4" t="s">
        <v>31</v>
      </c>
      <c r="H107" s="73">
        <f t="shared" si="7"/>
        <v>63051.72</v>
      </c>
      <c r="I107" s="73">
        <f t="shared" si="7"/>
        <v>70856.91</v>
      </c>
      <c r="J107" s="73">
        <f t="shared" si="7"/>
        <v>69055.73</v>
      </c>
    </row>
    <row r="108" spans="1:10" ht="15" customHeight="1" x14ac:dyDescent="0.25">
      <c r="A108" s="147"/>
      <c r="B108" s="129"/>
      <c r="C108" s="151" t="s">
        <v>33</v>
      </c>
      <c r="D108" s="129" t="s">
        <v>50</v>
      </c>
      <c r="E108" s="129" t="s">
        <v>51</v>
      </c>
      <c r="F108" s="129" t="s">
        <v>270</v>
      </c>
      <c r="G108" s="129" t="s">
        <v>31</v>
      </c>
      <c r="H108" s="154">
        <v>63051.72</v>
      </c>
      <c r="I108" s="154">
        <v>70856.91</v>
      </c>
      <c r="J108" s="148">
        <v>69055.73</v>
      </c>
    </row>
    <row r="109" spans="1:10" ht="15" customHeight="1" x14ac:dyDescent="0.25">
      <c r="A109" s="147"/>
      <c r="B109" s="129"/>
      <c r="C109" s="151"/>
      <c r="D109" s="129"/>
      <c r="E109" s="129"/>
      <c r="F109" s="129"/>
      <c r="G109" s="129"/>
      <c r="H109" s="154"/>
      <c r="I109" s="154"/>
      <c r="J109" s="149"/>
    </row>
    <row r="110" spans="1:10" ht="15.75" x14ac:dyDescent="0.25">
      <c r="A110" s="147"/>
      <c r="B110" s="129"/>
      <c r="C110" s="93" t="s">
        <v>34</v>
      </c>
      <c r="D110" s="4"/>
      <c r="E110" s="4"/>
      <c r="F110" s="4"/>
      <c r="G110" s="4"/>
      <c r="H110" s="73">
        <v>0</v>
      </c>
      <c r="I110" s="73">
        <v>0</v>
      </c>
      <c r="J110" s="73">
        <v>0</v>
      </c>
    </row>
    <row r="111" spans="1:10" ht="15" customHeight="1" x14ac:dyDescent="0.25">
      <c r="A111" s="147"/>
      <c r="B111" s="129"/>
      <c r="C111" s="93" t="s">
        <v>35</v>
      </c>
      <c r="D111" s="4"/>
      <c r="E111" s="4"/>
      <c r="F111" s="4"/>
      <c r="G111" s="4"/>
      <c r="H111" s="73">
        <v>0</v>
      </c>
      <c r="I111" s="73">
        <v>0</v>
      </c>
      <c r="J111" s="73">
        <v>0</v>
      </c>
    </row>
    <row r="112" spans="1:10" ht="15.75" x14ac:dyDescent="0.25">
      <c r="A112" s="147"/>
      <c r="B112" s="129"/>
      <c r="C112" s="93" t="s">
        <v>36</v>
      </c>
      <c r="D112" s="4"/>
      <c r="E112" s="4"/>
      <c r="F112" s="4"/>
      <c r="G112" s="4"/>
      <c r="H112" s="73">
        <v>0</v>
      </c>
      <c r="I112" s="73">
        <v>0</v>
      </c>
      <c r="J112" s="73">
        <v>0</v>
      </c>
    </row>
    <row r="113" spans="1:10" ht="15.75" x14ac:dyDescent="0.25">
      <c r="A113" s="147" t="s">
        <v>254</v>
      </c>
      <c r="B113" s="108" t="s">
        <v>271</v>
      </c>
      <c r="C113" s="93" t="s">
        <v>29</v>
      </c>
      <c r="D113" s="4" t="s">
        <v>0</v>
      </c>
      <c r="E113" s="4" t="s">
        <v>51</v>
      </c>
      <c r="F113" s="4" t="s">
        <v>270</v>
      </c>
      <c r="G113" s="4" t="s">
        <v>52</v>
      </c>
      <c r="H113" s="73">
        <f t="shared" ref="H113:J114" si="8">H114</f>
        <v>63051.72</v>
      </c>
      <c r="I113" s="73">
        <f t="shared" si="8"/>
        <v>70856.91</v>
      </c>
      <c r="J113" s="73">
        <f t="shared" si="8"/>
        <v>69055.73</v>
      </c>
    </row>
    <row r="114" spans="1:10" ht="15.75" x14ac:dyDescent="0.25">
      <c r="A114" s="147"/>
      <c r="B114" s="129"/>
      <c r="C114" s="93" t="s">
        <v>32</v>
      </c>
      <c r="D114" s="4" t="s">
        <v>0</v>
      </c>
      <c r="E114" s="4" t="s">
        <v>51</v>
      </c>
      <c r="F114" s="4" t="s">
        <v>270</v>
      </c>
      <c r="G114" s="4" t="s">
        <v>52</v>
      </c>
      <c r="H114" s="73">
        <f t="shared" si="8"/>
        <v>63051.72</v>
      </c>
      <c r="I114" s="73">
        <f t="shared" si="8"/>
        <v>70856.91</v>
      </c>
      <c r="J114" s="73">
        <f t="shared" si="8"/>
        <v>69055.73</v>
      </c>
    </row>
    <row r="115" spans="1:10" ht="15" customHeight="1" x14ac:dyDescent="0.25">
      <c r="A115" s="147"/>
      <c r="B115" s="129"/>
      <c r="C115" s="151" t="s">
        <v>33</v>
      </c>
      <c r="D115" s="129" t="s">
        <v>50</v>
      </c>
      <c r="E115" s="129" t="s">
        <v>51</v>
      </c>
      <c r="F115" s="129" t="s">
        <v>270</v>
      </c>
      <c r="G115" s="129" t="s">
        <v>52</v>
      </c>
      <c r="H115" s="154">
        <v>63051.72</v>
      </c>
      <c r="I115" s="154">
        <v>70856.91</v>
      </c>
      <c r="J115" s="148">
        <v>69055.73</v>
      </c>
    </row>
    <row r="116" spans="1:10" ht="15" customHeight="1" x14ac:dyDescent="0.25">
      <c r="A116" s="147"/>
      <c r="B116" s="129"/>
      <c r="C116" s="151"/>
      <c r="D116" s="129"/>
      <c r="E116" s="129"/>
      <c r="F116" s="129"/>
      <c r="G116" s="129"/>
      <c r="H116" s="154"/>
      <c r="I116" s="154"/>
      <c r="J116" s="149"/>
    </row>
    <row r="117" spans="1:10" ht="13.5" customHeight="1" x14ac:dyDescent="0.25">
      <c r="A117" s="147"/>
      <c r="B117" s="129"/>
      <c r="C117" s="93" t="s">
        <v>34</v>
      </c>
      <c r="D117" s="4"/>
      <c r="E117" s="4"/>
      <c r="F117" s="4"/>
      <c r="G117" s="4"/>
      <c r="H117" s="73">
        <v>0</v>
      </c>
      <c r="I117" s="73">
        <v>0</v>
      </c>
      <c r="J117" s="73">
        <v>0</v>
      </c>
    </row>
    <row r="118" spans="1:10" ht="13.5" customHeight="1" x14ac:dyDescent="0.25">
      <c r="A118" s="147"/>
      <c r="B118" s="129"/>
      <c r="C118" s="93" t="s">
        <v>35</v>
      </c>
      <c r="D118" s="4"/>
      <c r="E118" s="4"/>
      <c r="F118" s="4"/>
      <c r="G118" s="4"/>
      <c r="H118" s="73">
        <v>0</v>
      </c>
      <c r="I118" s="73">
        <v>0</v>
      </c>
      <c r="J118" s="73">
        <v>0</v>
      </c>
    </row>
    <row r="119" spans="1:10" ht="15.75" customHeight="1" x14ac:dyDescent="0.25">
      <c r="A119" s="147"/>
      <c r="B119" s="129"/>
      <c r="C119" s="93" t="s">
        <v>36</v>
      </c>
      <c r="D119" s="4"/>
      <c r="E119" s="4"/>
      <c r="F119" s="4"/>
      <c r="G119" s="4"/>
      <c r="H119" s="73">
        <v>0</v>
      </c>
      <c r="I119" s="73">
        <v>0</v>
      </c>
      <c r="J119" s="73">
        <v>0</v>
      </c>
    </row>
    <row r="120" spans="1:10" ht="47.25" customHeight="1" x14ac:dyDescent="0.25">
      <c r="A120" s="155" t="s">
        <v>408</v>
      </c>
      <c r="B120" s="155"/>
      <c r="C120" s="155"/>
      <c r="D120" s="155"/>
      <c r="E120" s="155"/>
      <c r="F120" s="155"/>
      <c r="G120" s="155"/>
      <c r="H120" s="155"/>
      <c r="I120" s="155"/>
      <c r="J120" s="155"/>
    </row>
  </sheetData>
  <autoFilter ref="A6:J120" xr:uid="{00000000-0009-0000-0000-000005000000}"/>
  <mergeCells count="143">
    <mergeCell ref="J115:J116"/>
    <mergeCell ref="A120:J120"/>
    <mergeCell ref="G108:G109"/>
    <mergeCell ref="H108:H109"/>
    <mergeCell ref="I108:I109"/>
    <mergeCell ref="J108:J109"/>
    <mergeCell ref="A113:A119"/>
    <mergeCell ref="B113:B119"/>
    <mergeCell ref="C115:C116"/>
    <mergeCell ref="D115:D116"/>
    <mergeCell ref="E115:E116"/>
    <mergeCell ref="F115:F116"/>
    <mergeCell ref="A106:A112"/>
    <mergeCell ref="B106:B112"/>
    <mergeCell ref="C108:C109"/>
    <mergeCell ref="D108:D109"/>
    <mergeCell ref="E108:E109"/>
    <mergeCell ref="F108:F109"/>
    <mergeCell ref="G115:G116"/>
    <mergeCell ref="H115:H116"/>
    <mergeCell ref="I115:I116"/>
    <mergeCell ref="J94:J95"/>
    <mergeCell ref="A99:A105"/>
    <mergeCell ref="B99:B105"/>
    <mergeCell ref="C101:C102"/>
    <mergeCell ref="D101:D102"/>
    <mergeCell ref="E101:E102"/>
    <mergeCell ref="F101:F102"/>
    <mergeCell ref="G101:G102"/>
    <mergeCell ref="H101:H102"/>
    <mergeCell ref="I101:I102"/>
    <mergeCell ref="J101:J102"/>
    <mergeCell ref="A92:A98"/>
    <mergeCell ref="B92:B98"/>
    <mergeCell ref="C94:C95"/>
    <mergeCell ref="D94:D95"/>
    <mergeCell ref="E94:E95"/>
    <mergeCell ref="F94:F95"/>
    <mergeCell ref="G94:G95"/>
    <mergeCell ref="H94:H95"/>
    <mergeCell ref="I94:I95"/>
    <mergeCell ref="J80:J81"/>
    <mergeCell ref="A85:A91"/>
    <mergeCell ref="B85:B91"/>
    <mergeCell ref="C87:C88"/>
    <mergeCell ref="D87:D88"/>
    <mergeCell ref="E87:E88"/>
    <mergeCell ref="F87:F88"/>
    <mergeCell ref="G87:G88"/>
    <mergeCell ref="H87:H88"/>
    <mergeCell ref="I87:I88"/>
    <mergeCell ref="J87:J88"/>
    <mergeCell ref="A78:A84"/>
    <mergeCell ref="B78:B84"/>
    <mergeCell ref="C80:C81"/>
    <mergeCell ref="D80:D81"/>
    <mergeCell ref="E80:E81"/>
    <mergeCell ref="F80:F81"/>
    <mergeCell ref="G80:G81"/>
    <mergeCell ref="H80:H81"/>
    <mergeCell ref="I80:I81"/>
    <mergeCell ref="J66:J67"/>
    <mergeCell ref="A71:A77"/>
    <mergeCell ref="B71:B77"/>
    <mergeCell ref="C73:C74"/>
    <mergeCell ref="D73:D74"/>
    <mergeCell ref="E73:E74"/>
    <mergeCell ref="F73:F74"/>
    <mergeCell ref="G73:G74"/>
    <mergeCell ref="H73:H74"/>
    <mergeCell ref="I73:I74"/>
    <mergeCell ref="J73:J74"/>
    <mergeCell ref="A64:A70"/>
    <mergeCell ref="B64:B70"/>
    <mergeCell ref="C66:C67"/>
    <mergeCell ref="D66:D67"/>
    <mergeCell ref="E66:E67"/>
    <mergeCell ref="F66:F67"/>
    <mergeCell ref="G66:G67"/>
    <mergeCell ref="H66:H67"/>
    <mergeCell ref="I66:I67"/>
    <mergeCell ref="J52:J53"/>
    <mergeCell ref="A57:A63"/>
    <mergeCell ref="B57:B63"/>
    <mergeCell ref="C59:C60"/>
    <mergeCell ref="D59:D60"/>
    <mergeCell ref="E59:E60"/>
    <mergeCell ref="F59:F60"/>
    <mergeCell ref="G59:G60"/>
    <mergeCell ref="H59:H60"/>
    <mergeCell ref="I59:I60"/>
    <mergeCell ref="J59:J60"/>
    <mergeCell ref="A50:A56"/>
    <mergeCell ref="B50:B56"/>
    <mergeCell ref="C52:C53"/>
    <mergeCell ref="D52:D53"/>
    <mergeCell ref="E52:E53"/>
    <mergeCell ref="F52:F53"/>
    <mergeCell ref="G52:G53"/>
    <mergeCell ref="H52:H53"/>
    <mergeCell ref="I52:I53"/>
    <mergeCell ref="G38:G39"/>
    <mergeCell ref="H38:H39"/>
    <mergeCell ref="I38:I39"/>
    <mergeCell ref="J38:J39"/>
    <mergeCell ref="A43:A49"/>
    <mergeCell ref="B43:B49"/>
    <mergeCell ref="C45:C46"/>
    <mergeCell ref="D45:D46"/>
    <mergeCell ref="E45:E46"/>
    <mergeCell ref="F45:F46"/>
    <mergeCell ref="G45:G46"/>
    <mergeCell ref="H45:H46"/>
    <mergeCell ref="I45:I46"/>
    <mergeCell ref="J45:J46"/>
    <mergeCell ref="A28:A35"/>
    <mergeCell ref="B28:B35"/>
    <mergeCell ref="A36:A42"/>
    <mergeCell ref="B36:B42"/>
    <mergeCell ref="C38:C39"/>
    <mergeCell ref="D38:D39"/>
    <mergeCell ref="E38:E39"/>
    <mergeCell ref="F38:F39"/>
    <mergeCell ref="C23:C24"/>
    <mergeCell ref="D23:D24"/>
    <mergeCell ref="E23:E24"/>
    <mergeCell ref="F23:F24"/>
    <mergeCell ref="A7:A13"/>
    <mergeCell ref="B7:B13"/>
    <mergeCell ref="A14:A20"/>
    <mergeCell ref="B14:B20"/>
    <mergeCell ref="A21:A27"/>
    <mergeCell ref="B21:B27"/>
    <mergeCell ref="A2:J2"/>
    <mergeCell ref="A4:A5"/>
    <mergeCell ref="B4:B5"/>
    <mergeCell ref="C4:C5"/>
    <mergeCell ref="D4:G4"/>
    <mergeCell ref="H4:J4"/>
    <mergeCell ref="I23:I24"/>
    <mergeCell ref="J23:J24"/>
    <mergeCell ref="G23:G24"/>
    <mergeCell ref="H23:H24"/>
  </mergeCells>
  <pageMargins left="0.39370078740157483" right="0.39370078740157483" top="0.31496062992125984" bottom="0.39370078740157483" header="0.31496062992125984" footer="0.31496062992125984"/>
  <pageSetup paperSize="9" scale="74" fitToHeight="0" orientation="landscape" r:id="rId1"/>
  <headerFooter>
    <oddFooter>&amp;C&amp;P</oddFooter>
  </headerFooter>
  <rowBreaks count="3" manualBreakCount="3">
    <brk id="27" max="9" man="1"/>
    <brk id="63" max="9" man="1"/>
    <brk id="98"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E136"/>
  <sheetViews>
    <sheetView view="pageBreakPreview" topLeftCell="A46" zoomScaleNormal="80" zoomScaleSheetLayoutView="100" workbookViewId="0">
      <selection activeCell="D62" sqref="D62"/>
    </sheetView>
  </sheetViews>
  <sheetFormatPr defaultRowHeight="15" x14ac:dyDescent="0.25"/>
  <cols>
    <col min="1" max="1" width="28.7109375" customWidth="1"/>
    <col min="2" max="2" width="28.42578125" customWidth="1"/>
    <col min="3" max="3" width="42.85546875" customWidth="1"/>
    <col min="4" max="4" width="15.85546875" style="25" customWidth="1"/>
    <col min="5" max="5" width="17.42578125" style="25" customWidth="1"/>
  </cols>
  <sheetData>
    <row r="1" spans="1:5" ht="15.75" x14ac:dyDescent="0.25">
      <c r="A1" s="5"/>
      <c r="B1" s="5"/>
      <c r="C1" s="5"/>
      <c r="D1" s="30"/>
      <c r="E1" s="31" t="s">
        <v>37</v>
      </c>
    </row>
    <row r="2" spans="1:5" ht="51" customHeight="1" x14ac:dyDescent="0.25">
      <c r="A2" s="106" t="s">
        <v>56</v>
      </c>
      <c r="B2" s="106"/>
      <c r="C2" s="106"/>
      <c r="D2" s="106"/>
      <c r="E2" s="106"/>
    </row>
    <row r="3" spans="1:5" ht="15.75" x14ac:dyDescent="0.25">
      <c r="A3" s="5"/>
      <c r="B3" s="5"/>
      <c r="C3" s="5"/>
      <c r="D3" s="30"/>
      <c r="E3" s="31" t="s">
        <v>38</v>
      </c>
    </row>
    <row r="4" spans="1:5" s="2" customFormat="1" ht="123" customHeight="1" x14ac:dyDescent="0.25">
      <c r="A4" s="3" t="s">
        <v>39</v>
      </c>
      <c r="B4" s="3" t="s">
        <v>40</v>
      </c>
      <c r="C4" s="3" t="s">
        <v>41</v>
      </c>
      <c r="D4" s="32" t="s">
        <v>362</v>
      </c>
      <c r="E4" s="32" t="s">
        <v>364</v>
      </c>
    </row>
    <row r="5" spans="1:5" s="1" customFormat="1" ht="15.75" x14ac:dyDescent="0.25">
      <c r="A5" s="4" t="s">
        <v>1</v>
      </c>
      <c r="B5" s="4" t="s">
        <v>2</v>
      </c>
      <c r="C5" s="4" t="s">
        <v>3</v>
      </c>
      <c r="D5" s="26" t="s">
        <v>4</v>
      </c>
      <c r="E5" s="26" t="s">
        <v>5</v>
      </c>
    </row>
    <row r="6" spans="1:5" s="1" customFormat="1" ht="15.75" customHeight="1" x14ac:dyDescent="0.25">
      <c r="A6" s="156" t="s">
        <v>18</v>
      </c>
      <c r="B6" s="162" t="s">
        <v>47</v>
      </c>
      <c r="C6" s="6" t="s">
        <v>42</v>
      </c>
      <c r="D6" s="33">
        <f>D14+D54+D78+D118</f>
        <v>1017771.8999999999</v>
      </c>
      <c r="E6" s="57">
        <f>E14+E54+E78+E118</f>
        <v>828684.09821999993</v>
      </c>
    </row>
    <row r="7" spans="1:5" s="1" customFormat="1" ht="15.75" customHeight="1" x14ac:dyDescent="0.25">
      <c r="A7" s="161"/>
      <c r="B7" s="163"/>
      <c r="C7" s="156" t="s">
        <v>43</v>
      </c>
      <c r="D7" s="148">
        <v>0</v>
      </c>
      <c r="E7" s="148">
        <v>0</v>
      </c>
    </row>
    <row r="8" spans="1:5" s="1" customFormat="1" ht="7.5" customHeight="1" x14ac:dyDescent="0.25">
      <c r="A8" s="161"/>
      <c r="B8" s="163"/>
      <c r="C8" s="157"/>
      <c r="D8" s="149"/>
      <c r="E8" s="149"/>
    </row>
    <row r="9" spans="1:5" s="1" customFormat="1" ht="36" customHeight="1" x14ac:dyDescent="0.25">
      <c r="A9" s="161"/>
      <c r="B9" s="163"/>
      <c r="C9" s="6" t="s">
        <v>44</v>
      </c>
      <c r="D9" s="63">
        <f>D17+D57+D81+D121</f>
        <v>1017771.8999999999</v>
      </c>
      <c r="E9" s="63">
        <f>E17+E57+E81+E121</f>
        <v>828684.09821999993</v>
      </c>
    </row>
    <row r="10" spans="1:5" s="1" customFormat="1" ht="31.5" x14ac:dyDescent="0.25">
      <c r="A10" s="161"/>
      <c r="B10" s="163"/>
      <c r="C10" s="6" t="s">
        <v>45</v>
      </c>
      <c r="D10" s="33">
        <v>0</v>
      </c>
      <c r="E10" s="33">
        <v>0</v>
      </c>
    </row>
    <row r="11" spans="1:5" s="1" customFormat="1" ht="39.75" customHeight="1" x14ac:dyDescent="0.25">
      <c r="A11" s="161"/>
      <c r="B11" s="163"/>
      <c r="C11" s="6" t="s">
        <v>256</v>
      </c>
      <c r="D11" s="33">
        <v>0</v>
      </c>
      <c r="E11" s="33">
        <v>0</v>
      </c>
    </row>
    <row r="12" spans="1:5" s="1" customFormat="1" ht="15.75" x14ac:dyDescent="0.25">
      <c r="A12" s="161"/>
      <c r="B12" s="163"/>
      <c r="C12" s="6" t="s">
        <v>46</v>
      </c>
      <c r="D12" s="33">
        <v>0</v>
      </c>
      <c r="E12" s="33">
        <v>0</v>
      </c>
    </row>
    <row r="13" spans="1:5" s="1" customFormat="1" ht="78.75" x14ac:dyDescent="0.25">
      <c r="A13" s="157"/>
      <c r="B13" s="164"/>
      <c r="C13" s="6" t="s">
        <v>363</v>
      </c>
      <c r="D13" s="33">
        <v>0</v>
      </c>
      <c r="E13" s="33">
        <v>0</v>
      </c>
    </row>
    <row r="14" spans="1:5" s="1" customFormat="1" ht="21.75" customHeight="1" x14ac:dyDescent="0.25">
      <c r="A14" s="156" t="s">
        <v>228</v>
      </c>
      <c r="B14" s="158" t="s">
        <v>229</v>
      </c>
      <c r="C14" s="6" t="s">
        <v>42</v>
      </c>
      <c r="D14" s="33">
        <f>D22+D30+D38+D46</f>
        <v>200890.8</v>
      </c>
      <c r="E14" s="57">
        <f>E22+E30+E38+E46</f>
        <v>52685.212860000007</v>
      </c>
    </row>
    <row r="15" spans="1:5" s="1" customFormat="1" ht="15" customHeight="1" x14ac:dyDescent="0.25">
      <c r="A15" s="161"/>
      <c r="B15" s="159"/>
      <c r="C15" s="156" t="s">
        <v>43</v>
      </c>
      <c r="D15" s="148">
        <v>0</v>
      </c>
      <c r="E15" s="148">
        <v>0</v>
      </c>
    </row>
    <row r="16" spans="1:5" s="1" customFormat="1" ht="9" customHeight="1" x14ac:dyDescent="0.25">
      <c r="A16" s="161"/>
      <c r="B16" s="159"/>
      <c r="C16" s="157"/>
      <c r="D16" s="149"/>
      <c r="E16" s="149"/>
    </row>
    <row r="17" spans="1:5" s="1" customFormat="1" ht="31.5" x14ac:dyDescent="0.25">
      <c r="A17" s="161"/>
      <c r="B17" s="159"/>
      <c r="C17" s="6" t="s">
        <v>44</v>
      </c>
      <c r="D17" s="33">
        <f>D25+D33+D41+D49</f>
        <v>200890.8</v>
      </c>
      <c r="E17" s="73">
        <f>E25+E33+E41+E49</f>
        <v>52685.212860000007</v>
      </c>
    </row>
    <row r="18" spans="1:5" s="1" customFormat="1" ht="31.5" x14ac:dyDescent="0.25">
      <c r="A18" s="161"/>
      <c r="B18" s="159"/>
      <c r="C18" s="6" t="s">
        <v>45</v>
      </c>
      <c r="D18" s="33">
        <v>0</v>
      </c>
      <c r="E18" s="33">
        <v>0</v>
      </c>
    </row>
    <row r="19" spans="1:5" s="1" customFormat="1" ht="39" customHeight="1" x14ac:dyDescent="0.25">
      <c r="A19" s="161"/>
      <c r="B19" s="159"/>
      <c r="C19" s="6" t="s">
        <v>256</v>
      </c>
      <c r="D19" s="33">
        <v>0</v>
      </c>
      <c r="E19" s="33">
        <v>0</v>
      </c>
    </row>
    <row r="20" spans="1:5" ht="26.25" customHeight="1" x14ac:dyDescent="0.25">
      <c r="A20" s="161"/>
      <c r="B20" s="159"/>
      <c r="C20" s="6" t="s">
        <v>46</v>
      </c>
      <c r="D20" s="33">
        <v>0</v>
      </c>
      <c r="E20" s="33">
        <v>0</v>
      </c>
    </row>
    <row r="21" spans="1:5" s="8" customFormat="1" ht="57.75" customHeight="1" x14ac:dyDescent="0.25">
      <c r="A21" s="157"/>
      <c r="B21" s="160"/>
      <c r="C21" s="6" t="s">
        <v>257</v>
      </c>
      <c r="D21" s="33">
        <v>0</v>
      </c>
      <c r="E21" s="33">
        <v>0</v>
      </c>
    </row>
    <row r="22" spans="1:5" s="1" customFormat="1" ht="20.25" customHeight="1" x14ac:dyDescent="0.25">
      <c r="A22" s="156" t="s">
        <v>231</v>
      </c>
      <c r="B22" s="158" t="s">
        <v>230</v>
      </c>
      <c r="C22" s="6" t="s">
        <v>42</v>
      </c>
      <c r="D22" s="33">
        <v>0</v>
      </c>
      <c r="E22" s="33">
        <v>0</v>
      </c>
    </row>
    <row r="23" spans="1:5" s="1" customFormat="1" ht="15" customHeight="1" x14ac:dyDescent="0.25">
      <c r="A23" s="161"/>
      <c r="B23" s="159"/>
      <c r="C23" s="156" t="s">
        <v>43</v>
      </c>
      <c r="D23" s="148">
        <v>0</v>
      </c>
      <c r="E23" s="148">
        <v>0</v>
      </c>
    </row>
    <row r="24" spans="1:5" s="1" customFormat="1" ht="6.75" customHeight="1" x14ac:dyDescent="0.25">
      <c r="A24" s="161"/>
      <c r="B24" s="159"/>
      <c r="C24" s="157"/>
      <c r="D24" s="149"/>
      <c r="E24" s="149"/>
    </row>
    <row r="25" spans="1:5" s="1" customFormat="1" ht="31.5" x14ac:dyDescent="0.25">
      <c r="A25" s="161"/>
      <c r="B25" s="159"/>
      <c r="C25" s="6" t="s">
        <v>44</v>
      </c>
      <c r="D25" s="33">
        <v>0</v>
      </c>
      <c r="E25" s="33">
        <v>0</v>
      </c>
    </row>
    <row r="26" spans="1:5" s="1" customFormat="1" ht="31.5" x14ac:dyDescent="0.25">
      <c r="A26" s="161"/>
      <c r="B26" s="159"/>
      <c r="C26" s="6" t="s">
        <v>45</v>
      </c>
      <c r="D26" s="33">
        <v>0</v>
      </c>
      <c r="E26" s="33">
        <v>0</v>
      </c>
    </row>
    <row r="27" spans="1:5" s="1" customFormat="1" ht="40.5" customHeight="1" x14ac:dyDescent="0.25">
      <c r="A27" s="161"/>
      <c r="B27" s="159"/>
      <c r="C27" s="6" t="s">
        <v>256</v>
      </c>
      <c r="D27" s="33">
        <v>0</v>
      </c>
      <c r="E27" s="33">
        <v>0</v>
      </c>
    </row>
    <row r="28" spans="1:5" s="1" customFormat="1" ht="15.75" x14ac:dyDescent="0.25">
      <c r="A28" s="161"/>
      <c r="B28" s="159"/>
      <c r="C28" s="6" t="s">
        <v>46</v>
      </c>
      <c r="D28" s="33">
        <v>0</v>
      </c>
      <c r="E28" s="33">
        <v>0</v>
      </c>
    </row>
    <row r="29" spans="1:5" ht="55.5" customHeight="1" x14ac:dyDescent="0.25">
      <c r="A29" s="157"/>
      <c r="B29" s="160"/>
      <c r="C29" s="6" t="s">
        <v>257</v>
      </c>
      <c r="D29" s="33">
        <v>0</v>
      </c>
      <c r="E29" s="33">
        <v>0</v>
      </c>
    </row>
    <row r="30" spans="1:5" s="1" customFormat="1" ht="18.75" customHeight="1" x14ac:dyDescent="0.25">
      <c r="A30" s="156" t="s">
        <v>232</v>
      </c>
      <c r="B30" s="158" t="s">
        <v>233</v>
      </c>
      <c r="C30" s="6" t="s">
        <v>42</v>
      </c>
      <c r="D30" s="57">
        <f>D33</f>
        <v>150000</v>
      </c>
      <c r="E30" s="67">
        <f>E33</f>
        <v>37778.700260000005</v>
      </c>
    </row>
    <row r="31" spans="1:5" s="1" customFormat="1" ht="11.25" customHeight="1" x14ac:dyDescent="0.25">
      <c r="A31" s="161"/>
      <c r="B31" s="159"/>
      <c r="C31" s="156" t="s">
        <v>43</v>
      </c>
      <c r="D31" s="148">
        <v>0</v>
      </c>
      <c r="E31" s="148">
        <v>0</v>
      </c>
    </row>
    <row r="32" spans="1:5" s="1" customFormat="1" ht="15" customHeight="1" x14ac:dyDescent="0.25">
      <c r="A32" s="161"/>
      <c r="B32" s="159"/>
      <c r="C32" s="157"/>
      <c r="D32" s="149"/>
      <c r="E32" s="149"/>
    </row>
    <row r="33" spans="1:5" s="1" customFormat="1" ht="31.5" x14ac:dyDescent="0.25">
      <c r="A33" s="161"/>
      <c r="B33" s="159"/>
      <c r="C33" s="6" t="s">
        <v>44</v>
      </c>
      <c r="D33" s="33">
        <v>150000</v>
      </c>
      <c r="E33" s="33">
        <v>37778.700260000005</v>
      </c>
    </row>
    <row r="34" spans="1:5" s="1" customFormat="1" ht="31.5" x14ac:dyDescent="0.25">
      <c r="A34" s="161"/>
      <c r="B34" s="159"/>
      <c r="C34" s="6" t="s">
        <v>45</v>
      </c>
      <c r="D34" s="33">
        <v>0</v>
      </c>
      <c r="E34" s="33">
        <v>0</v>
      </c>
    </row>
    <row r="35" spans="1:5" s="1" customFormat="1" ht="39.75" customHeight="1" x14ac:dyDescent="0.25">
      <c r="A35" s="161"/>
      <c r="B35" s="159"/>
      <c r="C35" s="6" t="s">
        <v>256</v>
      </c>
      <c r="D35" s="33">
        <v>0</v>
      </c>
      <c r="E35" s="33">
        <v>0</v>
      </c>
    </row>
    <row r="36" spans="1:5" s="1" customFormat="1" ht="15.75" x14ac:dyDescent="0.25">
      <c r="A36" s="161"/>
      <c r="B36" s="159"/>
      <c r="C36" s="6" t="s">
        <v>46</v>
      </c>
      <c r="D36" s="33">
        <v>0</v>
      </c>
      <c r="E36" s="33">
        <v>0</v>
      </c>
    </row>
    <row r="37" spans="1:5" ht="53.25" customHeight="1" x14ac:dyDescent="0.25">
      <c r="A37" s="157"/>
      <c r="B37" s="160"/>
      <c r="C37" s="6" t="s">
        <v>257</v>
      </c>
      <c r="D37" s="33">
        <v>0</v>
      </c>
      <c r="E37" s="33">
        <v>0</v>
      </c>
    </row>
    <row r="38" spans="1:5" s="1" customFormat="1" ht="15.75" customHeight="1" x14ac:dyDescent="0.25">
      <c r="A38" s="156" t="s">
        <v>235</v>
      </c>
      <c r="B38" s="158" t="s">
        <v>234</v>
      </c>
      <c r="C38" s="6" t="s">
        <v>42</v>
      </c>
      <c r="D38" s="33">
        <v>0</v>
      </c>
      <c r="E38" s="33">
        <v>0</v>
      </c>
    </row>
    <row r="39" spans="1:5" s="1" customFormat="1" ht="15" customHeight="1" x14ac:dyDescent="0.25">
      <c r="A39" s="161"/>
      <c r="B39" s="159"/>
      <c r="C39" s="156" t="s">
        <v>43</v>
      </c>
      <c r="D39" s="148">
        <v>0</v>
      </c>
      <c r="E39" s="148">
        <v>0</v>
      </c>
    </row>
    <row r="40" spans="1:5" s="1" customFormat="1" ht="10.5" customHeight="1" x14ac:dyDescent="0.25">
      <c r="A40" s="161"/>
      <c r="B40" s="159"/>
      <c r="C40" s="157"/>
      <c r="D40" s="149"/>
      <c r="E40" s="149"/>
    </row>
    <row r="41" spans="1:5" s="1" customFormat="1" ht="31.5" x14ac:dyDescent="0.25">
      <c r="A41" s="161"/>
      <c r="B41" s="159"/>
      <c r="C41" s="6" t="s">
        <v>44</v>
      </c>
      <c r="D41" s="33">
        <v>0</v>
      </c>
      <c r="E41" s="33">
        <v>0</v>
      </c>
    </row>
    <row r="42" spans="1:5" s="1" customFormat="1" ht="31.5" x14ac:dyDescent="0.25">
      <c r="A42" s="161"/>
      <c r="B42" s="159"/>
      <c r="C42" s="6" t="s">
        <v>45</v>
      </c>
      <c r="D42" s="33">
        <v>0</v>
      </c>
      <c r="E42" s="33">
        <v>0</v>
      </c>
    </row>
    <row r="43" spans="1:5" s="1" customFormat="1" ht="36.75" customHeight="1" x14ac:dyDescent="0.25">
      <c r="A43" s="161"/>
      <c r="B43" s="159"/>
      <c r="C43" s="6" t="s">
        <v>256</v>
      </c>
      <c r="D43" s="33">
        <v>0</v>
      </c>
      <c r="E43" s="33">
        <v>0</v>
      </c>
    </row>
    <row r="44" spans="1:5" s="1" customFormat="1" ht="15.75" x14ac:dyDescent="0.25">
      <c r="A44" s="161"/>
      <c r="B44" s="159"/>
      <c r="C44" s="6" t="s">
        <v>46</v>
      </c>
      <c r="D44" s="33">
        <v>0</v>
      </c>
      <c r="E44" s="33">
        <v>0</v>
      </c>
    </row>
    <row r="45" spans="1:5" ht="54.75" customHeight="1" x14ac:dyDescent="0.25">
      <c r="A45" s="157"/>
      <c r="B45" s="160"/>
      <c r="C45" s="6" t="s">
        <v>257</v>
      </c>
      <c r="D45" s="33">
        <v>0</v>
      </c>
      <c r="E45" s="33">
        <v>0</v>
      </c>
    </row>
    <row r="46" spans="1:5" s="1" customFormat="1" ht="18.75" customHeight="1" x14ac:dyDescent="0.25">
      <c r="A46" s="156" t="s">
        <v>236</v>
      </c>
      <c r="B46" s="158" t="s">
        <v>237</v>
      </c>
      <c r="C46" s="6" t="s">
        <v>42</v>
      </c>
      <c r="D46" s="63">
        <f>D49</f>
        <v>50890.8</v>
      </c>
      <c r="E46" s="63">
        <f>E49</f>
        <v>14906.5126</v>
      </c>
    </row>
    <row r="47" spans="1:5" s="1" customFormat="1" ht="15" customHeight="1" x14ac:dyDescent="0.25">
      <c r="A47" s="161"/>
      <c r="B47" s="159"/>
      <c r="C47" s="156" t="s">
        <v>43</v>
      </c>
      <c r="D47" s="148">
        <v>0</v>
      </c>
      <c r="E47" s="148">
        <v>0</v>
      </c>
    </row>
    <row r="48" spans="1:5" s="1" customFormat="1" ht="15" customHeight="1" x14ac:dyDescent="0.25">
      <c r="A48" s="161"/>
      <c r="B48" s="159"/>
      <c r="C48" s="157"/>
      <c r="D48" s="149"/>
      <c r="E48" s="149"/>
    </row>
    <row r="49" spans="1:5" s="1" customFormat="1" ht="31.5" x14ac:dyDescent="0.25">
      <c r="A49" s="161"/>
      <c r="B49" s="159"/>
      <c r="C49" s="6" t="s">
        <v>44</v>
      </c>
      <c r="D49" s="63">
        <v>50890.8</v>
      </c>
      <c r="E49" s="63">
        <v>14906.5126</v>
      </c>
    </row>
    <row r="50" spans="1:5" s="1" customFormat="1" ht="31.5" x14ac:dyDescent="0.25">
      <c r="A50" s="161"/>
      <c r="B50" s="159"/>
      <c r="C50" s="6" t="s">
        <v>45</v>
      </c>
      <c r="D50" s="33">
        <v>0</v>
      </c>
      <c r="E50" s="33">
        <v>0</v>
      </c>
    </row>
    <row r="51" spans="1:5" s="1" customFormat="1" ht="39" customHeight="1" x14ac:dyDescent="0.25">
      <c r="A51" s="161"/>
      <c r="B51" s="159"/>
      <c r="C51" s="6" t="s">
        <v>256</v>
      </c>
      <c r="D51" s="33">
        <v>0</v>
      </c>
      <c r="E51" s="33">
        <v>0</v>
      </c>
    </row>
    <row r="52" spans="1:5" s="1" customFormat="1" ht="15.75" x14ac:dyDescent="0.25">
      <c r="A52" s="161"/>
      <c r="B52" s="159"/>
      <c r="C52" s="6" t="s">
        <v>46</v>
      </c>
      <c r="D52" s="33">
        <v>0</v>
      </c>
      <c r="E52" s="33">
        <v>0</v>
      </c>
    </row>
    <row r="53" spans="1:5" ht="57" customHeight="1" x14ac:dyDescent="0.25">
      <c r="A53" s="157"/>
      <c r="B53" s="160"/>
      <c r="C53" s="6" t="s">
        <v>257</v>
      </c>
      <c r="D53" s="33">
        <v>0</v>
      </c>
      <c r="E53" s="33">
        <v>0</v>
      </c>
    </row>
    <row r="54" spans="1:5" s="1" customFormat="1" ht="18" customHeight="1" x14ac:dyDescent="0.25">
      <c r="A54" s="156" t="s">
        <v>238</v>
      </c>
      <c r="B54" s="158" t="s">
        <v>239</v>
      </c>
      <c r="C54" s="6" t="s">
        <v>42</v>
      </c>
      <c r="D54" s="33">
        <f>D62+D70</f>
        <v>64190</v>
      </c>
      <c r="E54" s="57">
        <f>E62+E70</f>
        <v>22379.574850000001</v>
      </c>
    </row>
    <row r="55" spans="1:5" s="1" customFormat="1" ht="15" customHeight="1" x14ac:dyDescent="0.25">
      <c r="A55" s="161"/>
      <c r="B55" s="159"/>
      <c r="C55" s="156" t="s">
        <v>43</v>
      </c>
      <c r="D55" s="148">
        <v>0</v>
      </c>
      <c r="E55" s="148">
        <v>0</v>
      </c>
    </row>
    <row r="56" spans="1:5" s="1" customFormat="1" ht="15" customHeight="1" x14ac:dyDescent="0.25">
      <c r="A56" s="161"/>
      <c r="B56" s="159"/>
      <c r="C56" s="157"/>
      <c r="D56" s="149"/>
      <c r="E56" s="149"/>
    </row>
    <row r="57" spans="1:5" s="1" customFormat="1" ht="31.5" x14ac:dyDescent="0.25">
      <c r="A57" s="161"/>
      <c r="B57" s="159"/>
      <c r="C57" s="6" t="s">
        <v>44</v>
      </c>
      <c r="D57" s="33">
        <f>D65+D73</f>
        <v>64190</v>
      </c>
      <c r="E57" s="73">
        <f>E65+E73</f>
        <v>22379.574850000001</v>
      </c>
    </row>
    <row r="58" spans="1:5" s="1" customFormat="1" ht="31.5" x14ac:dyDescent="0.25">
      <c r="A58" s="161"/>
      <c r="B58" s="159"/>
      <c r="C58" s="6" t="s">
        <v>45</v>
      </c>
      <c r="D58" s="33">
        <v>0</v>
      </c>
      <c r="E58" s="33">
        <v>0</v>
      </c>
    </row>
    <row r="59" spans="1:5" s="1" customFormat="1" ht="47.25" x14ac:dyDescent="0.25">
      <c r="A59" s="161"/>
      <c r="B59" s="159"/>
      <c r="C59" s="6" t="s">
        <v>256</v>
      </c>
      <c r="D59" s="33">
        <v>0</v>
      </c>
      <c r="E59" s="33">
        <v>0</v>
      </c>
    </row>
    <row r="60" spans="1:5" s="1" customFormat="1" ht="15.75" x14ac:dyDescent="0.25">
      <c r="A60" s="161"/>
      <c r="B60" s="159"/>
      <c r="C60" s="6" t="s">
        <v>46</v>
      </c>
      <c r="D60" s="33">
        <v>0</v>
      </c>
      <c r="E60" s="33">
        <v>0</v>
      </c>
    </row>
    <row r="61" spans="1:5" ht="63" x14ac:dyDescent="0.25">
      <c r="A61" s="157"/>
      <c r="B61" s="160"/>
      <c r="C61" s="6" t="s">
        <v>257</v>
      </c>
      <c r="D61" s="33">
        <v>0</v>
      </c>
      <c r="E61" s="33">
        <v>0</v>
      </c>
    </row>
    <row r="62" spans="1:5" s="1" customFormat="1" ht="18" customHeight="1" x14ac:dyDescent="0.25">
      <c r="A62" s="156" t="s">
        <v>240</v>
      </c>
      <c r="B62" s="158" t="s">
        <v>241</v>
      </c>
      <c r="C62" s="6" t="s">
        <v>42</v>
      </c>
      <c r="D62" s="33">
        <f>D65</f>
        <v>64190</v>
      </c>
      <c r="E62" s="73">
        <f>E65</f>
        <v>22379.574850000001</v>
      </c>
    </row>
    <row r="63" spans="1:5" s="1" customFormat="1" ht="15" customHeight="1" x14ac:dyDescent="0.25">
      <c r="A63" s="161"/>
      <c r="B63" s="159"/>
      <c r="C63" s="156" t="s">
        <v>43</v>
      </c>
      <c r="D63" s="148">
        <v>0</v>
      </c>
      <c r="E63" s="148">
        <v>0</v>
      </c>
    </row>
    <row r="64" spans="1:5" s="1" customFormat="1" ht="15" customHeight="1" x14ac:dyDescent="0.25">
      <c r="A64" s="161"/>
      <c r="B64" s="159"/>
      <c r="C64" s="157"/>
      <c r="D64" s="149"/>
      <c r="E64" s="149"/>
    </row>
    <row r="65" spans="1:5" s="1" customFormat="1" ht="31.5" x14ac:dyDescent="0.25">
      <c r="A65" s="161"/>
      <c r="B65" s="159"/>
      <c r="C65" s="6" t="s">
        <v>44</v>
      </c>
      <c r="D65" s="33">
        <v>64190</v>
      </c>
      <c r="E65" s="33">
        <v>22379.574850000001</v>
      </c>
    </row>
    <row r="66" spans="1:5" s="1" customFormat="1" ht="31.5" x14ac:dyDescent="0.25">
      <c r="A66" s="161"/>
      <c r="B66" s="159"/>
      <c r="C66" s="6" t="s">
        <v>45</v>
      </c>
      <c r="D66" s="33">
        <v>0</v>
      </c>
      <c r="E66" s="33">
        <v>0</v>
      </c>
    </row>
    <row r="67" spans="1:5" s="1" customFormat="1" ht="37.5" customHeight="1" x14ac:dyDescent="0.25">
      <c r="A67" s="161"/>
      <c r="B67" s="159"/>
      <c r="C67" s="6" t="s">
        <v>256</v>
      </c>
      <c r="D67" s="33">
        <v>0</v>
      </c>
      <c r="E67" s="33">
        <v>0</v>
      </c>
    </row>
    <row r="68" spans="1:5" s="1" customFormat="1" ht="15.75" x14ac:dyDescent="0.25">
      <c r="A68" s="161"/>
      <c r="B68" s="159"/>
      <c r="C68" s="6" t="s">
        <v>46</v>
      </c>
      <c r="D68" s="33">
        <v>0</v>
      </c>
      <c r="E68" s="33">
        <v>0</v>
      </c>
    </row>
    <row r="69" spans="1:5" ht="54.75" customHeight="1" x14ac:dyDescent="0.25">
      <c r="A69" s="157"/>
      <c r="B69" s="160"/>
      <c r="C69" s="6" t="s">
        <v>257</v>
      </c>
      <c r="D69" s="33">
        <v>0</v>
      </c>
      <c r="E69" s="33">
        <v>0</v>
      </c>
    </row>
    <row r="70" spans="1:5" s="1" customFormat="1" ht="18" customHeight="1" x14ac:dyDescent="0.25">
      <c r="A70" s="156" t="s">
        <v>242</v>
      </c>
      <c r="B70" s="158" t="s">
        <v>243</v>
      </c>
      <c r="C70" s="6" t="s">
        <v>42</v>
      </c>
      <c r="D70" s="33">
        <v>0</v>
      </c>
      <c r="E70" s="33">
        <v>0</v>
      </c>
    </row>
    <row r="71" spans="1:5" s="1" customFormat="1" ht="15" customHeight="1" x14ac:dyDescent="0.25">
      <c r="A71" s="161"/>
      <c r="B71" s="159"/>
      <c r="C71" s="156" t="s">
        <v>43</v>
      </c>
      <c r="D71" s="148">
        <v>0</v>
      </c>
      <c r="E71" s="148">
        <v>0</v>
      </c>
    </row>
    <row r="72" spans="1:5" s="1" customFormat="1" ht="15" customHeight="1" x14ac:dyDescent="0.25">
      <c r="A72" s="161"/>
      <c r="B72" s="159"/>
      <c r="C72" s="157"/>
      <c r="D72" s="149"/>
      <c r="E72" s="149"/>
    </row>
    <row r="73" spans="1:5" s="1" customFormat="1" ht="31.5" x14ac:dyDescent="0.25">
      <c r="A73" s="161"/>
      <c r="B73" s="159"/>
      <c r="C73" s="6" t="s">
        <v>44</v>
      </c>
      <c r="D73" s="33">
        <v>0</v>
      </c>
      <c r="E73" s="33">
        <v>0</v>
      </c>
    </row>
    <row r="74" spans="1:5" s="1" customFormat="1" ht="31.5" x14ac:dyDescent="0.25">
      <c r="A74" s="161"/>
      <c r="B74" s="159"/>
      <c r="C74" s="6" t="s">
        <v>45</v>
      </c>
      <c r="D74" s="33">
        <v>0</v>
      </c>
      <c r="E74" s="33">
        <v>0</v>
      </c>
    </row>
    <row r="75" spans="1:5" s="1" customFormat="1" ht="47.25" x14ac:dyDescent="0.25">
      <c r="A75" s="161"/>
      <c r="B75" s="159"/>
      <c r="C75" s="6" t="s">
        <v>256</v>
      </c>
      <c r="D75" s="33">
        <v>0</v>
      </c>
      <c r="E75" s="33">
        <v>0</v>
      </c>
    </row>
    <row r="76" spans="1:5" s="1" customFormat="1" ht="15.75" x14ac:dyDescent="0.25">
      <c r="A76" s="161"/>
      <c r="B76" s="159"/>
      <c r="C76" s="6" t="s">
        <v>46</v>
      </c>
      <c r="D76" s="33">
        <v>0</v>
      </c>
      <c r="E76" s="33">
        <v>0</v>
      </c>
    </row>
    <row r="77" spans="1:5" ht="63" x14ac:dyDescent="0.25">
      <c r="A77" s="157"/>
      <c r="B77" s="160"/>
      <c r="C77" s="6" t="s">
        <v>257</v>
      </c>
      <c r="D77" s="33">
        <v>0</v>
      </c>
      <c r="E77" s="33">
        <v>0</v>
      </c>
    </row>
    <row r="78" spans="1:5" s="1" customFormat="1" ht="18.75" customHeight="1" x14ac:dyDescent="0.25">
      <c r="A78" s="156" t="s">
        <v>244</v>
      </c>
      <c r="B78" s="158" t="s">
        <v>245</v>
      </c>
      <c r="C78" s="6" t="s">
        <v>42</v>
      </c>
      <c r="D78" s="33">
        <f>D86++D110+D94+D102</f>
        <v>689639.39999999991</v>
      </c>
      <c r="E78" s="69">
        <f>E86++E110+E94+E102</f>
        <v>684563.58036999998</v>
      </c>
    </row>
    <row r="79" spans="1:5" s="1" customFormat="1" ht="15" customHeight="1" x14ac:dyDescent="0.25">
      <c r="A79" s="161"/>
      <c r="B79" s="159"/>
      <c r="C79" s="156" t="s">
        <v>43</v>
      </c>
      <c r="D79" s="148">
        <f>D87+D95+D103+D111</f>
        <v>0</v>
      </c>
      <c r="E79" s="148">
        <f>E87+E95+E103+E111</f>
        <v>0</v>
      </c>
    </row>
    <row r="80" spans="1:5" s="1" customFormat="1" ht="10.5" customHeight="1" x14ac:dyDescent="0.25">
      <c r="A80" s="161"/>
      <c r="B80" s="159"/>
      <c r="C80" s="157"/>
      <c r="D80" s="149"/>
      <c r="E80" s="149"/>
    </row>
    <row r="81" spans="1:5" s="1" customFormat="1" ht="31.5" x14ac:dyDescent="0.25">
      <c r="A81" s="161"/>
      <c r="B81" s="159"/>
      <c r="C81" s="6" t="s">
        <v>44</v>
      </c>
      <c r="D81" s="33">
        <f>D89+D97+D113</f>
        <v>689639.39999999991</v>
      </c>
      <c r="E81" s="69">
        <f>E89+E97+E113</f>
        <v>684563.58036999998</v>
      </c>
    </row>
    <row r="82" spans="1:5" s="1" customFormat="1" ht="31.5" x14ac:dyDescent="0.25">
      <c r="A82" s="161"/>
      <c r="B82" s="159"/>
      <c r="C82" s="6" t="s">
        <v>45</v>
      </c>
      <c r="D82" s="33">
        <v>0</v>
      </c>
      <c r="E82" s="33">
        <v>0</v>
      </c>
    </row>
    <row r="83" spans="1:5" s="1" customFormat="1" ht="36.75" customHeight="1" x14ac:dyDescent="0.25">
      <c r="A83" s="161"/>
      <c r="B83" s="159"/>
      <c r="C83" s="6" t="s">
        <v>256</v>
      </c>
      <c r="D83" s="33">
        <v>0</v>
      </c>
      <c r="E83" s="33">
        <v>0</v>
      </c>
    </row>
    <row r="84" spans="1:5" s="1" customFormat="1" ht="15.75" x14ac:dyDescent="0.25">
      <c r="A84" s="161"/>
      <c r="B84" s="159"/>
      <c r="C84" s="6" t="s">
        <v>46</v>
      </c>
      <c r="D84" s="33">
        <v>0</v>
      </c>
      <c r="E84" s="33">
        <v>0</v>
      </c>
    </row>
    <row r="85" spans="1:5" ht="57" customHeight="1" x14ac:dyDescent="0.25">
      <c r="A85" s="157"/>
      <c r="B85" s="160"/>
      <c r="C85" s="6" t="s">
        <v>257</v>
      </c>
      <c r="D85" s="33">
        <v>0</v>
      </c>
      <c r="E85" s="33">
        <v>0</v>
      </c>
    </row>
    <row r="86" spans="1:5" s="1" customFormat="1" ht="18.75" customHeight="1" x14ac:dyDescent="0.25">
      <c r="A86" s="156" t="s">
        <v>246</v>
      </c>
      <c r="B86" s="158" t="s">
        <v>247</v>
      </c>
      <c r="C86" s="6" t="s">
        <v>42</v>
      </c>
      <c r="D86" s="57">
        <f>D89</f>
        <v>607021.69999999995</v>
      </c>
      <c r="E86" s="73">
        <f>E89</f>
        <v>598987.38037000003</v>
      </c>
    </row>
    <row r="87" spans="1:5" s="1" customFormat="1" ht="15" customHeight="1" x14ac:dyDescent="0.25">
      <c r="A87" s="161"/>
      <c r="B87" s="159"/>
      <c r="C87" s="156" t="s">
        <v>43</v>
      </c>
      <c r="D87" s="148">
        <v>0</v>
      </c>
      <c r="E87" s="148">
        <v>0</v>
      </c>
    </row>
    <row r="88" spans="1:5" s="1" customFormat="1" ht="15" customHeight="1" x14ac:dyDescent="0.25">
      <c r="A88" s="161"/>
      <c r="B88" s="159"/>
      <c r="C88" s="157"/>
      <c r="D88" s="149"/>
      <c r="E88" s="149"/>
    </row>
    <row r="89" spans="1:5" s="1" customFormat="1" ht="31.5" x14ac:dyDescent="0.25">
      <c r="A89" s="161"/>
      <c r="B89" s="159"/>
      <c r="C89" s="6" t="s">
        <v>44</v>
      </c>
      <c r="D89" s="33">
        <v>607021.69999999995</v>
      </c>
      <c r="E89" s="63">
        <v>598987.38037000003</v>
      </c>
    </row>
    <row r="90" spans="1:5" s="1" customFormat="1" ht="31.5" x14ac:dyDescent="0.25">
      <c r="A90" s="161"/>
      <c r="B90" s="159"/>
      <c r="C90" s="6" t="s">
        <v>45</v>
      </c>
      <c r="D90" s="33">
        <v>0</v>
      </c>
      <c r="E90" s="33">
        <v>0</v>
      </c>
    </row>
    <row r="91" spans="1:5" s="1" customFormat="1" ht="47.25" x14ac:dyDescent="0.25">
      <c r="A91" s="161"/>
      <c r="B91" s="159"/>
      <c r="C91" s="6" t="s">
        <v>256</v>
      </c>
      <c r="D91" s="33">
        <v>0</v>
      </c>
      <c r="E91" s="33">
        <v>0</v>
      </c>
    </row>
    <row r="92" spans="1:5" s="1" customFormat="1" ht="15.75" x14ac:dyDescent="0.25">
      <c r="A92" s="161"/>
      <c r="B92" s="159"/>
      <c r="C92" s="6" t="s">
        <v>46</v>
      </c>
      <c r="D92" s="33">
        <v>0</v>
      </c>
      <c r="E92" s="33">
        <v>0</v>
      </c>
    </row>
    <row r="93" spans="1:5" ht="63" x14ac:dyDescent="0.25">
      <c r="A93" s="157"/>
      <c r="B93" s="160"/>
      <c r="C93" s="6" t="s">
        <v>257</v>
      </c>
      <c r="D93" s="33">
        <v>0</v>
      </c>
      <c r="E93" s="33">
        <v>0</v>
      </c>
    </row>
    <row r="94" spans="1:5" s="1" customFormat="1" ht="18" customHeight="1" x14ac:dyDescent="0.25">
      <c r="A94" s="156" t="s">
        <v>249</v>
      </c>
      <c r="B94" s="158" t="s">
        <v>248</v>
      </c>
      <c r="C94" s="6" t="s">
        <v>42</v>
      </c>
      <c r="D94" s="63">
        <f>D97</f>
        <v>82617.7</v>
      </c>
      <c r="E94" s="63">
        <f>E97</f>
        <v>85576.2</v>
      </c>
    </row>
    <row r="95" spans="1:5" s="1" customFormat="1" ht="15" customHeight="1" x14ac:dyDescent="0.25">
      <c r="A95" s="161"/>
      <c r="B95" s="159"/>
      <c r="C95" s="156" t="s">
        <v>43</v>
      </c>
      <c r="D95" s="148">
        <v>0</v>
      </c>
      <c r="E95" s="148">
        <v>0</v>
      </c>
    </row>
    <row r="96" spans="1:5" s="1" customFormat="1" ht="15" customHeight="1" x14ac:dyDescent="0.25">
      <c r="A96" s="161"/>
      <c r="B96" s="159"/>
      <c r="C96" s="157"/>
      <c r="D96" s="149"/>
      <c r="E96" s="149"/>
    </row>
    <row r="97" spans="1:5" s="1" customFormat="1" ht="31.5" x14ac:dyDescent="0.25">
      <c r="A97" s="161"/>
      <c r="B97" s="159"/>
      <c r="C97" s="6" t="s">
        <v>44</v>
      </c>
      <c r="D97" s="63">
        <v>82617.7</v>
      </c>
      <c r="E97" s="63">
        <v>85576.2</v>
      </c>
    </row>
    <row r="98" spans="1:5" s="1" customFormat="1" ht="31.5" x14ac:dyDescent="0.25">
      <c r="A98" s="161"/>
      <c r="B98" s="159"/>
      <c r="C98" s="6" t="s">
        <v>45</v>
      </c>
      <c r="D98" s="33">
        <v>0</v>
      </c>
      <c r="E98" s="33">
        <v>0</v>
      </c>
    </row>
    <row r="99" spans="1:5" s="1" customFormat="1" ht="47.25" x14ac:dyDescent="0.25">
      <c r="A99" s="161"/>
      <c r="B99" s="159"/>
      <c r="C99" s="6" t="s">
        <v>256</v>
      </c>
      <c r="D99" s="33">
        <v>0</v>
      </c>
      <c r="E99" s="33">
        <v>0</v>
      </c>
    </row>
    <row r="100" spans="1:5" s="1" customFormat="1" ht="15.75" x14ac:dyDescent="0.25">
      <c r="A100" s="161"/>
      <c r="B100" s="159"/>
      <c r="C100" s="6" t="s">
        <v>46</v>
      </c>
      <c r="D100" s="33">
        <v>0</v>
      </c>
      <c r="E100" s="33">
        <v>0</v>
      </c>
    </row>
    <row r="101" spans="1:5" ht="63" x14ac:dyDescent="0.25">
      <c r="A101" s="157"/>
      <c r="B101" s="160"/>
      <c r="C101" s="6" t="s">
        <v>257</v>
      </c>
      <c r="D101" s="33">
        <v>0</v>
      </c>
      <c r="E101" s="33">
        <v>0</v>
      </c>
    </row>
    <row r="102" spans="1:5" s="1" customFormat="1" ht="18.75" customHeight="1" x14ac:dyDescent="0.25">
      <c r="A102" s="156" t="s">
        <v>250</v>
      </c>
      <c r="B102" s="158" t="s">
        <v>251</v>
      </c>
      <c r="C102" s="6" t="s">
        <v>42</v>
      </c>
      <c r="D102" s="33">
        <v>0</v>
      </c>
      <c r="E102" s="33">
        <v>0</v>
      </c>
    </row>
    <row r="103" spans="1:5" s="1" customFormat="1" ht="15" customHeight="1" x14ac:dyDescent="0.25">
      <c r="A103" s="161"/>
      <c r="B103" s="159"/>
      <c r="C103" s="156" t="s">
        <v>43</v>
      </c>
      <c r="D103" s="148">
        <v>0</v>
      </c>
      <c r="E103" s="148">
        <v>0</v>
      </c>
    </row>
    <row r="104" spans="1:5" s="1" customFormat="1" ht="9" customHeight="1" x14ac:dyDescent="0.25">
      <c r="A104" s="161"/>
      <c r="B104" s="159"/>
      <c r="C104" s="157"/>
      <c r="D104" s="149"/>
      <c r="E104" s="149"/>
    </row>
    <row r="105" spans="1:5" s="1" customFormat="1" ht="31.5" x14ac:dyDescent="0.25">
      <c r="A105" s="161"/>
      <c r="B105" s="159"/>
      <c r="C105" s="6" t="s">
        <v>44</v>
      </c>
      <c r="D105" s="33">
        <v>0</v>
      </c>
      <c r="E105" s="33">
        <v>0</v>
      </c>
    </row>
    <row r="106" spans="1:5" s="1" customFormat="1" ht="31.5" x14ac:dyDescent="0.25">
      <c r="A106" s="161"/>
      <c r="B106" s="159"/>
      <c r="C106" s="6" t="s">
        <v>45</v>
      </c>
      <c r="D106" s="33">
        <v>0</v>
      </c>
      <c r="E106" s="33">
        <v>0</v>
      </c>
    </row>
    <row r="107" spans="1:5" s="1" customFormat="1" ht="41.25" customHeight="1" x14ac:dyDescent="0.25">
      <c r="A107" s="161"/>
      <c r="B107" s="159"/>
      <c r="C107" s="6" t="s">
        <v>256</v>
      </c>
      <c r="D107" s="33">
        <v>0</v>
      </c>
      <c r="E107" s="33">
        <v>0</v>
      </c>
    </row>
    <row r="108" spans="1:5" s="1" customFormat="1" ht="15.75" x14ac:dyDescent="0.25">
      <c r="A108" s="161"/>
      <c r="B108" s="159"/>
      <c r="C108" s="6" t="s">
        <v>46</v>
      </c>
      <c r="D108" s="33">
        <v>0</v>
      </c>
      <c r="E108" s="33">
        <v>0</v>
      </c>
    </row>
    <row r="109" spans="1:5" ht="53.25" customHeight="1" x14ac:dyDescent="0.25">
      <c r="A109" s="157"/>
      <c r="B109" s="160"/>
      <c r="C109" s="6" t="s">
        <v>257</v>
      </c>
      <c r="D109" s="33">
        <v>0</v>
      </c>
      <c r="E109" s="33">
        <v>0</v>
      </c>
    </row>
    <row r="110" spans="1:5" s="1" customFormat="1" ht="18.75" customHeight="1" x14ac:dyDescent="0.25">
      <c r="A110" s="156" t="s">
        <v>348</v>
      </c>
      <c r="B110" s="158" t="s">
        <v>353</v>
      </c>
      <c r="C110" s="6" t="s">
        <v>42</v>
      </c>
      <c r="D110" s="67">
        <f>D111+D113</f>
        <v>0</v>
      </c>
      <c r="E110" s="67">
        <f>E111+E113</f>
        <v>0</v>
      </c>
    </row>
    <row r="111" spans="1:5" s="1" customFormat="1" ht="15" customHeight="1" x14ac:dyDescent="0.25">
      <c r="A111" s="161"/>
      <c r="B111" s="159"/>
      <c r="C111" s="156" t="s">
        <v>43</v>
      </c>
      <c r="D111" s="148">
        <v>0</v>
      </c>
      <c r="E111" s="148">
        <v>0</v>
      </c>
    </row>
    <row r="112" spans="1:5" s="1" customFormat="1" ht="9" customHeight="1" x14ac:dyDescent="0.25">
      <c r="A112" s="161"/>
      <c r="B112" s="159"/>
      <c r="C112" s="157"/>
      <c r="D112" s="149"/>
      <c r="E112" s="149"/>
    </row>
    <row r="113" spans="1:5" s="1" customFormat="1" ht="31.5" x14ac:dyDescent="0.25">
      <c r="A113" s="161"/>
      <c r="B113" s="159"/>
      <c r="C113" s="6" t="s">
        <v>44</v>
      </c>
      <c r="D113" s="67">
        <v>0</v>
      </c>
      <c r="E113" s="67">
        <v>0</v>
      </c>
    </row>
    <row r="114" spans="1:5" s="1" customFormat="1" ht="31.5" x14ac:dyDescent="0.25">
      <c r="A114" s="161"/>
      <c r="B114" s="159"/>
      <c r="C114" s="6" t="s">
        <v>45</v>
      </c>
      <c r="D114" s="67">
        <v>0</v>
      </c>
      <c r="E114" s="67">
        <v>0</v>
      </c>
    </row>
    <row r="115" spans="1:5" s="1" customFormat="1" ht="41.25" customHeight="1" x14ac:dyDescent="0.25">
      <c r="A115" s="161"/>
      <c r="B115" s="159"/>
      <c r="C115" s="6" t="s">
        <v>256</v>
      </c>
      <c r="D115" s="67">
        <v>0</v>
      </c>
      <c r="E115" s="67">
        <v>0</v>
      </c>
    </row>
    <row r="116" spans="1:5" s="1" customFormat="1" ht="15.75" x14ac:dyDescent="0.25">
      <c r="A116" s="161"/>
      <c r="B116" s="159"/>
      <c r="C116" s="6" t="s">
        <v>46</v>
      </c>
      <c r="D116" s="67">
        <v>0</v>
      </c>
      <c r="E116" s="67">
        <v>0</v>
      </c>
    </row>
    <row r="117" spans="1:5" s="8" customFormat="1" ht="53.25" customHeight="1" x14ac:dyDescent="0.25">
      <c r="A117" s="157"/>
      <c r="B117" s="160"/>
      <c r="C117" s="6" t="s">
        <v>257</v>
      </c>
      <c r="D117" s="67">
        <v>0</v>
      </c>
      <c r="E117" s="67">
        <v>0</v>
      </c>
    </row>
    <row r="118" spans="1:5" s="1" customFormat="1" ht="18" customHeight="1" x14ac:dyDescent="0.25">
      <c r="A118" s="156" t="s">
        <v>252</v>
      </c>
      <c r="B118" s="158" t="s">
        <v>253</v>
      </c>
      <c r="C118" s="6" t="s">
        <v>42</v>
      </c>
      <c r="D118" s="63">
        <f>D121</f>
        <v>63051.7</v>
      </c>
      <c r="E118" s="63">
        <f>E121</f>
        <v>69055.73014</v>
      </c>
    </row>
    <row r="119" spans="1:5" s="1" customFormat="1" ht="15" customHeight="1" x14ac:dyDescent="0.25">
      <c r="A119" s="161"/>
      <c r="B119" s="159"/>
      <c r="C119" s="156" t="s">
        <v>43</v>
      </c>
      <c r="D119" s="148">
        <v>0</v>
      </c>
      <c r="E119" s="148">
        <v>0</v>
      </c>
    </row>
    <row r="120" spans="1:5" s="1" customFormat="1" ht="11.25" customHeight="1" x14ac:dyDescent="0.25">
      <c r="A120" s="161"/>
      <c r="B120" s="159"/>
      <c r="C120" s="157"/>
      <c r="D120" s="149"/>
      <c r="E120" s="149"/>
    </row>
    <row r="121" spans="1:5" s="1" customFormat="1" ht="31.5" x14ac:dyDescent="0.25">
      <c r="A121" s="161"/>
      <c r="B121" s="159"/>
      <c r="C121" s="6" t="s">
        <v>44</v>
      </c>
      <c r="D121" s="63">
        <f>D129</f>
        <v>63051.7</v>
      </c>
      <c r="E121" s="63">
        <f>E129</f>
        <v>69055.73014</v>
      </c>
    </row>
    <row r="122" spans="1:5" s="1" customFormat="1" ht="31.5" x14ac:dyDescent="0.25">
      <c r="A122" s="161"/>
      <c r="B122" s="159"/>
      <c r="C122" s="6" t="s">
        <v>45</v>
      </c>
      <c r="D122" s="33">
        <v>0</v>
      </c>
      <c r="E122" s="33">
        <v>0</v>
      </c>
    </row>
    <row r="123" spans="1:5" s="1" customFormat="1" ht="37.5" customHeight="1" x14ac:dyDescent="0.25">
      <c r="A123" s="161"/>
      <c r="B123" s="159"/>
      <c r="C123" s="6" t="s">
        <v>256</v>
      </c>
      <c r="D123" s="33">
        <v>0</v>
      </c>
      <c r="E123" s="33">
        <v>0</v>
      </c>
    </row>
    <row r="124" spans="1:5" s="1" customFormat="1" ht="15.75" x14ac:dyDescent="0.25">
      <c r="A124" s="161"/>
      <c r="B124" s="159"/>
      <c r="C124" s="6" t="s">
        <v>46</v>
      </c>
      <c r="D124" s="33">
        <v>0</v>
      </c>
      <c r="E124" s="33">
        <v>0</v>
      </c>
    </row>
    <row r="125" spans="1:5" ht="56.25" customHeight="1" x14ac:dyDescent="0.25">
      <c r="A125" s="157"/>
      <c r="B125" s="160"/>
      <c r="C125" s="6" t="s">
        <v>257</v>
      </c>
      <c r="D125" s="33">
        <v>0</v>
      </c>
      <c r="E125" s="33">
        <v>0</v>
      </c>
    </row>
    <row r="126" spans="1:5" s="1" customFormat="1" ht="20.25" customHeight="1" x14ac:dyDescent="0.25">
      <c r="A126" s="156" t="s">
        <v>254</v>
      </c>
      <c r="B126" s="158" t="s">
        <v>255</v>
      </c>
      <c r="C126" s="6" t="s">
        <v>42</v>
      </c>
      <c r="D126" s="63">
        <f>D129+D127</f>
        <v>63051.7</v>
      </c>
      <c r="E126" s="63">
        <f>E129+E127</f>
        <v>69055.73014</v>
      </c>
    </row>
    <row r="127" spans="1:5" s="1" customFormat="1" ht="15" customHeight="1" x14ac:dyDescent="0.25">
      <c r="A127" s="161"/>
      <c r="B127" s="159"/>
      <c r="C127" s="156" t="s">
        <v>43</v>
      </c>
      <c r="D127" s="148">
        <v>0</v>
      </c>
      <c r="E127" s="148">
        <v>0</v>
      </c>
    </row>
    <row r="128" spans="1:5" s="1" customFormat="1" ht="7.5" customHeight="1" x14ac:dyDescent="0.25">
      <c r="A128" s="161"/>
      <c r="B128" s="159"/>
      <c r="C128" s="157"/>
      <c r="D128" s="149"/>
      <c r="E128" s="149"/>
    </row>
    <row r="129" spans="1:5" s="1" customFormat="1" ht="31.5" x14ac:dyDescent="0.25">
      <c r="A129" s="161"/>
      <c r="B129" s="159"/>
      <c r="C129" s="6" t="s">
        <v>44</v>
      </c>
      <c r="D129" s="63">
        <v>63051.7</v>
      </c>
      <c r="E129" s="63">
        <v>69055.73014</v>
      </c>
    </row>
    <row r="130" spans="1:5" s="1" customFormat="1" ht="31.5" x14ac:dyDescent="0.25">
      <c r="A130" s="161"/>
      <c r="B130" s="159"/>
      <c r="C130" s="6" t="s">
        <v>45</v>
      </c>
      <c r="D130" s="33">
        <v>0</v>
      </c>
      <c r="E130" s="33">
        <v>0</v>
      </c>
    </row>
    <row r="131" spans="1:5" s="1" customFormat="1" ht="37.5" customHeight="1" x14ac:dyDescent="0.25">
      <c r="A131" s="161"/>
      <c r="B131" s="159"/>
      <c r="C131" s="6" t="s">
        <v>256</v>
      </c>
      <c r="D131" s="33">
        <v>0</v>
      </c>
      <c r="E131" s="33">
        <v>0</v>
      </c>
    </row>
    <row r="132" spans="1:5" s="1" customFormat="1" ht="15.75" x14ac:dyDescent="0.25">
      <c r="A132" s="161"/>
      <c r="B132" s="159"/>
      <c r="C132" s="6" t="s">
        <v>46</v>
      </c>
      <c r="D132" s="33"/>
      <c r="E132" s="33">
        <v>0</v>
      </c>
    </row>
    <row r="133" spans="1:5" ht="58.5" customHeight="1" x14ac:dyDescent="0.25">
      <c r="A133" s="157"/>
      <c r="B133" s="160"/>
      <c r="C133" s="6" t="s">
        <v>257</v>
      </c>
      <c r="D133" s="33">
        <v>0</v>
      </c>
      <c r="E133" s="33">
        <v>0</v>
      </c>
    </row>
    <row r="134" spans="1:5" x14ac:dyDescent="0.25">
      <c r="A134" s="165" t="s">
        <v>409</v>
      </c>
      <c r="B134" s="166"/>
      <c r="C134" s="166"/>
      <c r="D134" s="166"/>
      <c r="E134" s="166"/>
    </row>
    <row r="135" spans="1:5" x14ac:dyDescent="0.25">
      <c r="A135" s="167"/>
      <c r="B135" s="167"/>
      <c r="C135" s="167"/>
      <c r="D135" s="167"/>
      <c r="E135" s="167"/>
    </row>
    <row r="136" spans="1:5" ht="95.25" customHeight="1" x14ac:dyDescent="0.25">
      <c r="A136" s="167"/>
      <c r="B136" s="167"/>
      <c r="C136" s="167"/>
      <c r="D136" s="167"/>
      <c r="E136" s="167"/>
    </row>
  </sheetData>
  <mergeCells count="82">
    <mergeCell ref="A134:E136"/>
    <mergeCell ref="A110:A117"/>
    <mergeCell ref="B110:B117"/>
    <mergeCell ref="C111:C112"/>
    <mergeCell ref="D111:D112"/>
    <mergeCell ref="E111:E112"/>
    <mergeCell ref="E127:E128"/>
    <mergeCell ref="C127:C128"/>
    <mergeCell ref="D127:D128"/>
    <mergeCell ref="C23:C24"/>
    <mergeCell ref="D23:D24"/>
    <mergeCell ref="A86:A93"/>
    <mergeCell ref="B86:B93"/>
    <mergeCell ref="A46:A53"/>
    <mergeCell ref="B46:B53"/>
    <mergeCell ref="A54:A61"/>
    <mergeCell ref="B54:B61"/>
    <mergeCell ref="A62:A69"/>
    <mergeCell ref="B62:B69"/>
    <mergeCell ref="A22:A29"/>
    <mergeCell ref="B22:B29"/>
    <mergeCell ref="A30:A37"/>
    <mergeCell ref="B30:B37"/>
    <mergeCell ref="A38:A45"/>
    <mergeCell ref="B38:B45"/>
    <mergeCell ref="C103:C104"/>
    <mergeCell ref="D103:D104"/>
    <mergeCell ref="E103:E104"/>
    <mergeCell ref="C119:C120"/>
    <mergeCell ref="D119:D120"/>
    <mergeCell ref="E119:E120"/>
    <mergeCell ref="E87:E88"/>
    <mergeCell ref="C95:C96"/>
    <mergeCell ref="D95:D96"/>
    <mergeCell ref="E95:E96"/>
    <mergeCell ref="C71:C72"/>
    <mergeCell ref="D71:D72"/>
    <mergeCell ref="E71:E72"/>
    <mergeCell ref="C79:C80"/>
    <mergeCell ref="D79:D80"/>
    <mergeCell ref="E79:E80"/>
    <mergeCell ref="C87:C88"/>
    <mergeCell ref="D87:D88"/>
    <mergeCell ref="E55:E56"/>
    <mergeCell ref="C63:C64"/>
    <mergeCell ref="D63:D64"/>
    <mergeCell ref="E63:E64"/>
    <mergeCell ref="C39:C40"/>
    <mergeCell ref="D39:D40"/>
    <mergeCell ref="E39:E40"/>
    <mergeCell ref="C47:C48"/>
    <mergeCell ref="D47:D48"/>
    <mergeCell ref="E47:E48"/>
    <mergeCell ref="C55:C56"/>
    <mergeCell ref="D55:D56"/>
    <mergeCell ref="E23:E24"/>
    <mergeCell ref="C31:C32"/>
    <mergeCell ref="D31:D32"/>
    <mergeCell ref="E31:E32"/>
    <mergeCell ref="A126:A133"/>
    <mergeCell ref="B126:B133"/>
    <mergeCell ref="A94:A101"/>
    <mergeCell ref="B94:B101"/>
    <mergeCell ref="A102:A109"/>
    <mergeCell ref="B102:B109"/>
    <mergeCell ref="A118:A125"/>
    <mergeCell ref="B118:B125"/>
    <mergeCell ref="A70:A77"/>
    <mergeCell ref="B70:B77"/>
    <mergeCell ref="A78:A85"/>
    <mergeCell ref="B78:B85"/>
    <mergeCell ref="A2:E2"/>
    <mergeCell ref="C7:C8"/>
    <mergeCell ref="D7:D8"/>
    <mergeCell ref="E7:E8"/>
    <mergeCell ref="C15:C16"/>
    <mergeCell ref="D15:D16"/>
    <mergeCell ref="E15:E16"/>
    <mergeCell ref="B14:B21"/>
    <mergeCell ref="A6:A13"/>
    <mergeCell ref="B6:B13"/>
    <mergeCell ref="A14:A21"/>
  </mergeCells>
  <pageMargins left="0.47244094488188981" right="0.47244094488188981" top="0.47244094488188981" bottom="0.43307086614173229" header="0.31496062992125984" footer="0.31496062992125984"/>
  <pageSetup paperSize="9" scale="70" fitToHeight="10" orientation="portrait" r:id="rId1"/>
  <headerFooter>
    <oddFooter>&amp;C&amp;P</oddFooter>
  </headerFooter>
  <rowBreaks count="3" manualBreakCount="3">
    <brk id="37" max="16383" man="1"/>
    <brk id="69" max="16383" man="1"/>
    <brk id="10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10</vt:i4>
      </vt:variant>
    </vt:vector>
  </HeadingPairs>
  <TitlesOfParts>
    <vt:vector size="17" baseType="lpstr">
      <vt:lpstr>Титульный лист</vt:lpstr>
      <vt:lpstr>Табл 15</vt:lpstr>
      <vt:lpstr>Табл 16</vt:lpstr>
      <vt:lpstr>Табл 17</vt:lpstr>
      <vt:lpstr>Табл 19</vt:lpstr>
      <vt:lpstr>Табл 20</vt:lpstr>
      <vt:lpstr>Табл 21</vt:lpstr>
      <vt:lpstr>'Табл 15'!Заголовки_для_печати</vt:lpstr>
      <vt:lpstr>'Табл 16'!Заголовки_для_печати</vt:lpstr>
      <vt:lpstr>'Табл 17'!Заголовки_для_печати</vt:lpstr>
      <vt:lpstr>'Табл 20'!Заголовки_для_печати</vt:lpstr>
      <vt:lpstr>'Табл 21'!Заголовки_для_печати</vt:lpstr>
      <vt:lpstr>'Табл 15'!Область_печати</vt:lpstr>
      <vt:lpstr>'Табл 17'!Область_печати</vt:lpstr>
      <vt:lpstr>'Табл 20'!Область_печати</vt:lpstr>
      <vt:lpstr>'Табл 21'!Область_печати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СОБП Мокаева Лейла 148</dc:creator>
  <cp:lastModifiedBy>k.sundukova</cp:lastModifiedBy>
  <cp:lastPrinted>2024-02-28T11:42:13Z</cp:lastPrinted>
  <dcterms:created xsi:type="dcterms:W3CDTF">2018-04-23T07:03:55Z</dcterms:created>
  <dcterms:modified xsi:type="dcterms:W3CDTF">2024-02-29T06:18:57Z</dcterms:modified>
</cp:coreProperties>
</file>